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Required Reports\Service Quality Report\2021 YE\Oncor NTU\"/>
    </mc:Choice>
  </mc:AlternateContent>
  <bookViews>
    <workbookView xWindow="0" yWindow="0" windowWidth="28800" windowHeight="12132" tabRatio="675" activeTab="1"/>
  </bookViews>
  <sheets>
    <sheet name="Instructions" sheetId="12" r:id="rId2"/>
    <sheet name="Cover" sheetId="1" r:id="rId3"/>
    <sheet name="System-SAIFI" sheetId="3" r:id="rId4"/>
    <sheet name="System-SAIDI" sheetId="10" r:id="rId5"/>
    <sheet name="Feeder-SAIFI" sheetId="4" r:id="rId6"/>
    <sheet name="Feeder-SAIDI" sheetId="13" r:id="rId7"/>
    <sheet name="Causes" sheetId="8" r:id="rId8"/>
  </sheets>
  <definedNames>
    <definedName name="_xlnm.Print_Area" localSheetId="0">Instructions!$A$1:$C$40</definedName>
    <definedName name="_xlnm.Print_Titles" localSheetId="5">'Feeder-SAIDI'!$5:$6</definedName>
    <definedName name="_xlnm.Print_Titles" localSheetId="4">'Feeder-SAIFI'!$5:$6</definedName>
  </definedNames>
  <calcPr calcId="152511"/>
</workbook>
</file>

<file path=xl/calcChain.xml><?xml version="1.0" encoding="utf-8"?>
<calcChain xmlns="http://schemas.openxmlformats.org/spreadsheetml/2006/main">
  <c r="A9" i="1" l="1"/>
</calcChain>
</file>

<file path=xl/sharedStrings.xml><?xml version="1.0" encoding="utf-8"?>
<sst xmlns="http://schemas.openxmlformats.org/spreadsheetml/2006/main" count="674" uniqueCount="147">
  <si>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</si>
  <si>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</si>
  <si>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</si>
  <si>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</si>
  <si>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</si>
  <si>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</si>
  <si>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</si>
  <si>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</si>
  <si>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</si>
  <si>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</si>
  <si>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</si>
  <si>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</si>
  <si>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</si>
  <si>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</si>
  <si>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</si>
  <si>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</si>
  <si>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</si>
  <si>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</si>
  <si>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</si>
  <si>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</si>
  <si>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</si>
  <si>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</si>
  <si>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</si>
  <si>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</si>
  <si>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</si>
  <si>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</si>
  <si>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</si>
  <si>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</si>
  <si>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</si>
  <si>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</si>
  <si>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</si>
  <si>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</si>
  <si>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</si>
  <si>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</si>
  <si>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</si>
  <si>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</si>
  <si>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</si>
  <si>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</si>
  <si>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</si>
  <si>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</si>
  <si>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</si>
  <si>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</si>
  <si>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</si>
  <si>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</si>
  <si>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</si>
  <si>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</si>
  <si>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</si>
  <si>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</si>
  <si>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</si>
  <si>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</si>
  <si>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</si>
  <si>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family val="2"/>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</si>
  <si>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</si>
  <si>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</si>
  <si>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</si>
  <si>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</si>
  <si>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</si>
  <si>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</si>
  <si>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</si>
  <si>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</si>
  <si>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</si>
  <si>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</si>
  <si>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val="single"/>
        <sz val="10"/>
        <rFont val="Arial"/>
        <family val="2"/>
      </rPr>
      <t>Forced</t>
    </r>
    <r>
      <rPr>
        <sz val="10"/>
        <rFont val="Arial"/>
        <family val="2"/>
      </rPr>
      <t xml:space="preserve"> </t>
    </r>
    <r>
      <rPr>
        <u val="single"/>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</si>
  <si>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</si>
  <si>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</si>
  <si>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</si>
  <si>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</si>
  <si>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</si>
  <si>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6 7355</t>
  </si>
  <si>
    <t>6 7208</t>
  </si>
  <si>
    <t>david.bautista@puc.texas.gov</t>
  </si>
  <si>
    <t>David Bautista</t>
  </si>
  <si>
    <t>Infrastructure  Division</t>
  </si>
  <si>
    <t>512 936 7355</t>
  </si>
  <si>
    <t>512 936 7208</t>
  </si>
  <si>
    <t>February 14, 2022</t>
  </si>
  <si>
    <t>2021 Reporting Year</t>
  </si>
  <si>
    <t>Project 52946</t>
  </si>
  <si>
    <t>Note: Due to rounding, the sum of monthly values may not match yearly totals.</t>
  </si>
  <si>
    <t>2101</t>
  </si>
  <si>
    <t>2103</t>
  </si>
  <si>
    <t>2105</t>
  </si>
  <si>
    <t>2106</t>
  </si>
  <si>
    <t>1102</t>
  </si>
  <si>
    <t>1101</t>
  </si>
  <si>
    <t>1103</t>
  </si>
  <si>
    <t>1104</t>
  </si>
  <si>
    <t>1105</t>
  </si>
  <si>
    <t>1106</t>
  </si>
  <si>
    <t>2102</t>
  </si>
  <si>
    <t>2107</t>
  </si>
  <si>
    <t>2108</t>
  </si>
  <si>
    <t>2104</t>
  </si>
  <si>
    <t>GRADY</t>
  </si>
  <si>
    <t>2020 SAIFI Ranking</t>
  </si>
  <si>
    <t>LUTHR</t>
  </si>
  <si>
    <t>BULDG</t>
  </si>
  <si>
    <t>CNLRD</t>
  </si>
  <si>
    <t>BLUEA</t>
  </si>
  <si>
    <t>* 2020’s customer count was used due to feeder reconfiguration:</t>
  </si>
  <si>
    <t>2021 SAIDI Ranking</t>
  </si>
  <si>
    <t>2021 SAIDI Value</t>
  </si>
  <si>
    <t>2020 SAIDI Ranking</t>
  </si>
  <si>
    <t>Oncor Electric Delivery: North Texas Utility (NTU)/Legacy Sharyland</t>
  </si>
  <si>
    <t>CNLRD2103</t>
  </si>
  <si>
    <t>YOSME1101</t>
  </si>
  <si>
    <t>2021 SAIFI Ranking</t>
  </si>
  <si>
    <t>2021 SAIFI Value</t>
  </si>
  <si>
    <t>RINGO</t>
  </si>
  <si>
    <t>CLSTE</t>
  </si>
  <si>
    <t>RKYRD</t>
  </si>
  <si>
    <t>YOSME</t>
  </si>
  <si>
    <t>VMOOR</t>
  </si>
  <si>
    <t>SLTMN</t>
  </si>
  <si>
    <t>DEWEY</t>
  </si>
  <si>
    <t>SMLND</t>
  </si>
  <si>
    <t>NADAM</t>
  </si>
  <si>
    <t>STLWC</t>
  </si>
  <si>
    <t>CYOTE</t>
  </si>
  <si>
    <t>SWNDL</t>
  </si>
  <si>
    <t>RCHSP</t>
  </si>
  <si>
    <t>BROWN</t>
  </si>
  <si>
    <t>STFRD</t>
  </si>
  <si>
    <t>CRTRV</t>
  </si>
  <si>
    <t>CMPSS</t>
  </si>
  <si>
    <t>TELPH</t>
  </si>
  <si>
    <t>APTRD</t>
  </si>
  <si>
    <t>PRGHN</t>
  </si>
  <si>
    <t>ESTIL</t>
  </si>
  <si>
    <t>ELAND</t>
  </si>
  <si>
    <t>PEGRV</t>
  </si>
  <si>
    <t>STILS</t>
  </si>
  <si>
    <t>TRGLE</t>
  </si>
  <si>
    <t>TCITY</t>
  </si>
  <si>
    <t>HEXTS</t>
  </si>
  <si>
    <t>GRNCH</t>
  </si>
  <si>
    <t>EDENS</t>
  </si>
  <si>
    <t>HDCNR</t>
  </si>
  <si>
    <t>DRIVR</t>
  </si>
  <si>
    <t>BFFLO</t>
  </si>
  <si>
    <t>ELBOW</t>
  </si>
  <si>
    <t>DUTTN</t>
  </si>
  <si>
    <t>SLRNC</t>
  </si>
  <si>
    <t>TERRY</t>
  </si>
  <si>
    <t>MELVN</t>
  </si>
  <si>
    <t>People (Including Cars and Farm Equipment)</t>
  </si>
  <si>
    <t>Utility-Owned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</si>
</sst>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0"/>
    <numFmt numFmtId="165" formatCode="_(* #,##0_);_(* \(#,##0\);_(* &quot;-&quot;??_);_(@_)"/>
  </numFmts>
  <fonts count="15">
    <font>
      <sz val="10"/>
      <name val="Arial"/>
      <family val="2"/>
    </font>
    <font>
      <sz val="10"/>
      <color theme="1"/>
      <name val="Arial"/>
      <family val="2"/>
    </font>
    <font>
      <b/>
      <sz val="10"/>
      <name val="Arial"/>
      <family val="2"/>
    </font>
    <font>
      <b/>
      <sz val="12"/>
      <name val="Arial"/>
      <family val="2"/>
    </font>
    <font>
      <b/>
      <sz val="14"/>
      <name val="Arial"/>
      <family val="2"/>
    </font>
    <font>
      <b/>
      <sz val="18"/>
      <name val="Arial"/>
      <family val="2"/>
    </font>
    <font>
      <b/>
      <sz val="24"/>
      <name val="Arial"/>
      <family val="2"/>
    </font>
    <font>
      <b/>
      <sz val="22"/>
      <name val="Arial"/>
      <family val="2"/>
    </font>
    <font>
      <u val="single"/>
      <sz val="12"/>
      <color indexed="12"/>
      <name val="Arial"/>
      <family val="2"/>
    </font>
    <font>
      <b/>
      <sz val="24"/>
      <color indexed="8"/>
      <name val="Arial"/>
      <family val="2"/>
    </font>
    <font>
      <sz val="12"/>
      <name val="Arial"/>
      <family val="2"/>
    </font>
    <font>
      <u val="single"/>
      <sz val="12"/>
      <name val="Arial"/>
      <family val="2"/>
    </font>
    <font>
      <u val="single"/>
      <sz val="10"/>
      <name val="Arial"/>
      <family val="2"/>
    </font>
    <font>
      <u val="single"/>
      <sz val="10"/>
      <color indexed="12"/>
      <name val="Arial"/>
      <family val="2"/>
    </font>
    <font>
      <sz val="11"/>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2">
    <border>
      <left/>
      <right/>
      <top/>
      <bottom/>
      <diagonal/>
    </border>
    <border>
      <left style="medium">
        <color auto="1"/>
      </left>
      <right/>
      <top/>
      <bottom/>
    </border>
    <border>
      <left style="medium">
        <color auto="1"/>
      </left>
      <right/>
      <top/>
      <bottom style="medium">
        <color auto="1"/>
      </bottom>
    </border>
    <border>
      <left/>
      <right/>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style="medium">
        <color auto="1"/>
      </left>
      <right style="medium">
        <color auto="1"/>
      </right>
      <top style="medium">
        <color auto="1"/>
      </top>
      <bottom style="medium">
        <color auto="1"/>
      </bottom>
    </border>
    <border>
      <left style="thin">
        <color auto="1"/>
      </left>
      <right style="thin">
        <color auto="1"/>
      </right>
      <top style="thin">
        <color auto="1"/>
      </top>
      <bottom style="thin">
        <color auto="1"/>
      </bottom>
    </border>
    <border>
      <left style="medium">
        <color auto="1"/>
      </left>
      <right style="thin">
        <color auto="1"/>
      </right>
      <top style="thin">
        <color auto="1"/>
      </top>
      <bottom style="thin">
        <color auto="1"/>
      </bottom>
    </border>
    <border>
      <left style="medium">
        <color auto="1"/>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thin">
        <color auto="1"/>
      </left>
      <right style="thin">
        <color auto="1"/>
      </right>
      <top style="thick">
        <color auto="1"/>
      </top>
      <bottom style="thick">
        <color auto="1"/>
      </bottom>
    </border>
    <border>
      <left style="thick">
        <color auto="1"/>
      </left>
      <right style="thin">
        <color auto="1"/>
      </right>
      <top style="thick">
        <color auto="1"/>
      </top>
      <bottom style="thick">
        <color auto="1"/>
      </bottom>
    </border>
    <border>
      <left style="thin">
        <color auto="1"/>
      </left>
      <right style="thick">
        <color auto="1"/>
      </right>
      <top style="thick">
        <color auto="1"/>
      </top>
      <bottom style="thick">
        <color auto="1"/>
      </bottom>
    </border>
    <border>
      <left/>
      <right style="thin">
        <color auto="1"/>
      </right>
      <top/>
      <bottom style="thin">
        <color auto="1"/>
      </bottom>
    </border>
    <border>
      <left style="thin">
        <color auto="1"/>
      </left>
      <right style="thin">
        <color auto="1"/>
      </right>
      <top style="thick">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s>
  <cellStyleXfs count="22">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13" fillId="0" borderId="0" applyNumberFormat="0" applyFill="0" applyBorder="0">
      <alignment/>
      <protection locked="0"/>
    </xf>
    <xf numFmtId="0" fontId="0" fillId="0" borderId="0">
      <alignment/>
      <protection/>
    </xf>
  </cellStyleXfs>
  <cellXfs count="91">
    <xf numFmtId="0" fontId="0" fillId="0" borderId="0" xfId="0"/>
    <xf numFmtId="0" fontId="2" fillId="0" borderId="0" xfId="0" applyFont="1" applyAlignment="1">
      <alignment horizontal="center"/>
    </xf>
    <xf numFmtId="0" fontId="2" fillId="0" borderId="0" xfId="0" applyFont="1" applyBorder="1" applyAlignment="1">
      <alignment horizontal="center"/>
    </xf>
    <xf numFmtId="0" fontId="0" fillId="0" borderId="1" xfId="0" applyBorder="1"/>
    <xf numFmtId="0" fontId="0" fillId="0" borderId="0" xfId="0" applyBorder="1"/>
    <xf numFmtId="0" fontId="2"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2" fillId="0" borderId="4" xfId="0" applyFont="1" applyBorder="1"/>
    <xf numFmtId="0" fontId="0" fillId="0" borderId="5" xfId="0" applyBorder="1"/>
    <xf numFmtId="0" fontId="2" fillId="0" borderId="6" xfId="0" applyFont="1" applyBorder="1" applyAlignment="1">
      <alignment horizontal="center"/>
    </xf>
    <xf numFmtId="0" fontId="3" fillId="0" borderId="7" xfId="0" applyFont="1" applyBorder="1" applyAlignment="1">
      <alignment horizontal="left" vertical="center"/>
    </xf>
    <xf numFmtId="0" fontId="0" fillId="0" borderId="0" xfId="0" applyFill="1" applyBorder="1" applyAlignment="1">
      <alignment horizontal="right"/>
    </xf>
    <xf numFmtId="0" fontId="4" fillId="0" borderId="0" xfId="0" applyFont="1" applyBorder="1" applyAlignment="1">
      <alignment horizontal="left" vertical="center"/>
    </xf>
    <xf numFmtId="0" fontId="0" fillId="0" borderId="0" xfId="0" applyAlignment="1" quotePrefix="1">
      <alignment horizontal="left"/>
    </xf>
    <xf numFmtId="0" fontId="5" fillId="0" borderId="0" xfId="0" applyFont="1" applyBorder="1" applyAlignment="1" quotePrefix="1">
      <alignment horizontal="left" vertical="center"/>
    </xf>
    <xf numFmtId="0" fontId="5" fillId="0" borderId="0" xfId="0" applyFont="1" applyBorder="1" applyAlignment="1" quotePrefix="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7" fillId="0" borderId="0" xfId="0" applyFont="1" applyBorder="1" applyAlignment="1" quotePrefix="1">
      <alignment horizontal="left" vertical="center"/>
    </xf>
    <xf numFmtId="0" fontId="6" fillId="0" borderId="0" xfId="0" applyFont="1" applyBorder="1" applyAlignment="1" quotePrefix="1">
      <alignment horizontal="center" vertical="center"/>
    </xf>
    <xf numFmtId="0" fontId="6" fillId="0" borderId="0" xfId="0" applyFont="1" applyBorder="1" applyAlignment="1" quotePrefix="1">
      <alignment horizontal="left" vertical="center"/>
    </xf>
    <xf numFmtId="0" fontId="0" fillId="0" borderId="0" xfId="0" applyAlignment="1">
      <alignment/>
    </xf>
    <xf numFmtId="49" fontId="4" fillId="0" borderId="0" xfId="0" applyNumberFormat="1" applyFont="1" applyBorder="1" applyAlignment="1" quotePrefix="1">
      <alignment horizontal="left" vertical="center"/>
    </xf>
    <xf numFmtId="15" fontId="4" fillId="0" borderId="0" xfId="0" applyNumberFormat="1" applyFont="1" applyBorder="1" applyAlignment="1">
      <alignment horizontal="left" vertical="center"/>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3" fillId="0" borderId="7" xfId="0" applyFont="1" applyBorder="1" applyAlignment="1" quotePrefix="1">
      <alignment horizontal="left" vertical="center"/>
    </xf>
    <xf numFmtId="0" fontId="2" fillId="0" borderId="0" xfId="0" applyFont="1" applyBorder="1" applyAlignment="1" quotePrefix="1">
      <alignment horizontal="right"/>
    </xf>
    <xf numFmtId="0" fontId="2" fillId="0" borderId="7" xfId="0" applyFont="1" applyBorder="1" applyAlignment="1">
      <alignment horizontal="center" vertical="center" wrapText="1"/>
    </xf>
    <xf numFmtId="0" fontId="2" fillId="0" borderId="7" xfId="0" applyFont="1" applyBorder="1" applyAlignment="1" quotePrefix="1">
      <alignment horizontal="right"/>
    </xf>
    <xf numFmtId="0" fontId="2" fillId="0" borderId="7" xfId="0" applyFont="1" applyBorder="1" applyAlignment="1">
      <alignment horizontal="right"/>
    </xf>
    <xf numFmtId="0" fontId="2" fillId="0" borderId="0" xfId="0" applyFont="1" applyAlignment="1" quotePrefix="1">
      <alignment horizontal="left" wrapText="1"/>
    </xf>
    <xf numFmtId="0" fontId="3" fillId="0" borderId="0" xfId="0" applyFont="1"/>
    <xf numFmtId="0" fontId="2" fillId="0" borderId="0" xfId="0" applyFont="1"/>
    <xf numFmtId="0" fontId="0" fillId="0" borderId="0" xfId="0" applyFont="1" applyAlignment="1" quotePrefix="1">
      <alignment horizontal="left" vertical="top" wrapText="1"/>
    </xf>
    <xf numFmtId="0" fontId="3" fillId="0" borderId="0" xfId="0" applyFont="1" applyAlignment="1">
      <alignment horizontal="left"/>
    </xf>
    <xf numFmtId="0" fontId="3" fillId="0" borderId="0" xfId="0" applyFont="1" applyBorder="1" applyAlignment="1" quotePrefix="1">
      <alignment horizontal="left" vertical="center"/>
    </xf>
    <xf numFmtId="49" fontId="3" fillId="0" borderId="0" xfId="0" applyNumberFormat="1" applyFont="1" applyBorder="1" applyAlignment="1" quotePrefix="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applyNumberFormat="1" applyAlignment="1" quotePrefix="1">
      <alignment horizontal="right"/>
    </xf>
    <xf numFmtId="164" fontId="0" fillId="0" borderId="0" xfId="0" applyNumberFormat="1" applyAlignment="1">
      <alignment horizontal="right"/>
    </xf>
    <xf numFmtId="0" fontId="0" fillId="0" borderId="7" xfId="0" applyBorder="1" applyAlignment="1">
      <alignment horizontal="left"/>
    </xf>
    <xf numFmtId="0" fontId="3" fillId="0" borderId="0" xfId="0" applyFont="1" applyAlignment="1">
      <alignment horizontal="center"/>
    </xf>
    <xf numFmtId="0" fontId="3" fillId="0" borderId="0" xfId="0" applyFont="1" applyBorder="1" applyAlignment="1">
      <alignment horizontal="center"/>
    </xf>
    <xf numFmtId="0" fontId="3" fillId="2" borderId="7" xfId="0" applyFont="1" applyFill="1" applyBorder="1" applyAlignment="1">
      <alignment horizontal="left" vertical="center"/>
    </xf>
    <xf numFmtId="0" fontId="0" fillId="0" borderId="0" xfId="0" applyAlignment="1" quotePrefix="1">
      <alignment horizontal="center"/>
    </xf>
    <xf numFmtId="0" fontId="3" fillId="3" borderId="0" xfId="0" applyFont="1" applyFill="1" applyBorder="1" applyAlignment="1">
      <alignment horizontal="left" vertical="center"/>
    </xf>
    <xf numFmtId="0" fontId="0" fillId="3" borderId="0" xfId="0" applyFill="1"/>
    <xf numFmtId="0" fontId="11" fillId="0" borderId="0" xfId="0" applyFont="1" applyAlignment="1" quotePrefix="1">
      <alignment horizontal="left"/>
    </xf>
    <xf numFmtId="0" fontId="0" fillId="0" borderId="0" xfId="0" applyAlignment="1" quotePrefix="1">
      <alignment horizontal="left" wrapText="1"/>
    </xf>
    <xf numFmtId="3" fontId="3" fillId="2" borderId="7" xfId="0" applyNumberFormat="1" applyFont="1" applyFill="1" applyBorder="1" applyAlignment="1">
      <alignment horizontal="left" vertical="center"/>
    </xf>
    <xf numFmtId="0" fontId="6" fillId="0" borderId="6" xfId="0" applyFont="1" applyBorder="1" applyAlignment="1" quotePrefix="1">
      <alignment horizontal="center" vertical="center"/>
    </xf>
    <xf numFmtId="0" fontId="0" fillId="0" borderId="0" xfId="0" applyFont="1" applyAlignment="1">
      <alignment horizontal="left"/>
    </xf>
    <xf numFmtId="0" fontId="10" fillId="0" borderId="0" xfId="0" applyFont="1" applyBorder="1" applyAlignment="1">
      <alignment horizontal="center"/>
    </xf>
    <xf numFmtId="0" fontId="0" fillId="0" borderId="10" xfId="0" applyBorder="1" applyAlignment="1">
      <alignment horizontal="left"/>
    </xf>
    <xf numFmtId="0" fontId="0" fillId="0" borderId="11" xfId="0" applyFont="1" applyFill="1" applyBorder="1" applyAlignment="1">
      <alignment horizontal="left"/>
    </xf>
    <xf numFmtId="0" fontId="2" fillId="0" borderId="12" xfId="0" applyFont="1" applyBorder="1" applyAlignment="1">
      <alignment horizontal="center" vertical="center" wrapText="1"/>
    </xf>
    <xf numFmtId="0" fontId="2" fillId="0" borderId="12" xfId="0" applyFont="1" applyBorder="1" applyAlignment="1" quotePrefix="1">
      <alignment horizontal="center" vertical="center" wrapText="1"/>
    </xf>
    <xf numFmtId="0" fontId="13" fillId="0" borderId="0" xfId="20" applyAlignment="1" applyProtection="1">
      <alignment/>
      <protection/>
    </xf>
    <xf numFmtId="164" fontId="2" fillId="0" borderId="13" xfId="0" applyNumberFormat="1" applyFont="1" applyBorder="1" applyAlignment="1" quotePrefix="1">
      <alignment horizontal="center" vertical="center" wrapText="1"/>
    </xf>
    <xf numFmtId="164" fontId="2" fillId="0" borderId="12" xfId="0" applyNumberFormat="1" applyFont="1" applyBorder="1" applyAlignment="1">
      <alignment horizontal="center" vertical="center" wrapText="1"/>
    </xf>
    <xf numFmtId="164" fontId="2" fillId="0" borderId="14" xfId="0" applyNumberFormat="1" applyFont="1" applyBorder="1" applyAlignment="1" quotePrefix="1">
      <alignment horizontal="center" vertical="center" wrapText="1"/>
    </xf>
    <xf numFmtId="0" fontId="14" fillId="0" borderId="0" xfId="0" applyFont="1"/>
    <xf numFmtId="0" fontId="0" fillId="0" borderId="15" xfId="0" applyFont="1" applyFill="1" applyBorder="1" applyAlignment="1">
      <alignment horizontal="left"/>
    </xf>
    <xf numFmtId="0" fontId="0" fillId="0" borderId="16" xfId="0" applyNumberFormat="1" applyFont="1" applyFill="1" applyBorder="1" applyAlignment="1">
      <alignment horizontal="right"/>
    </xf>
    <xf numFmtId="0" fontId="0" fillId="0" borderId="7" xfId="0" applyNumberFormat="1" applyBorder="1" applyAlignment="1">
      <alignment horizontal="right"/>
    </xf>
    <xf numFmtId="0" fontId="0" fillId="0" borderId="7" xfId="0" applyNumberFormat="1" applyBorder="1" applyAlignment="1" quotePrefix="1">
      <alignment horizontal="right"/>
    </xf>
    <xf numFmtId="43" fontId="0" fillId="0" borderId="11" xfId="18" applyFont="1" applyFill="1" applyBorder="1" applyAlignment="1">
      <alignment horizontal="left"/>
    </xf>
    <xf numFmtId="43" fontId="0" fillId="0" borderId="7" xfId="18" applyFont="1" applyBorder="1" applyAlignment="1">
      <alignment horizontal="left"/>
    </xf>
    <xf numFmtId="0" fontId="0" fillId="0" borderId="0" xfId="0" applyFont="1"/>
    <xf numFmtId="164" fontId="0" fillId="0" borderId="0" xfId="0" applyNumberFormat="1" applyAlignment="1">
      <alignment horizontal="left"/>
    </xf>
    <xf numFmtId="0" fontId="0" fillId="0" borderId="17" xfId="0" applyFont="1" applyFill="1" applyBorder="1" applyAlignment="1">
      <alignment horizontal="right"/>
    </xf>
    <xf numFmtId="0" fontId="0" fillId="0" borderId="18" xfId="0" applyFont="1" applyBorder="1" applyAlignment="1">
      <alignment horizontal="right"/>
    </xf>
    <xf numFmtId="0" fontId="0" fillId="0" borderId="0" xfId="0" applyFont="1" applyAlignment="1" quotePrefix="1">
      <alignment horizontal="left"/>
    </xf>
    <xf numFmtId="165" fontId="3" fillId="0" borderId="7" xfId="18" applyNumberFormat="1" applyFont="1" applyFill="1" applyBorder="1" applyAlignment="1">
      <alignment horizontal="right"/>
    </xf>
    <xf numFmtId="9" fontId="0" fillId="0" borderId="19" xfId="0" applyNumberFormat="1" applyBorder="1"/>
    <xf numFmtId="9" fontId="0" fillId="0" borderId="20" xfId="0" applyNumberFormat="1" applyBorder="1"/>
    <xf numFmtId="9" fontId="0" fillId="0" borderId="21" xfId="0" applyNumberFormat="1" applyBorder="1"/>
    <xf numFmtId="43" fontId="0" fillId="0" borderId="7" xfId="18" applyFont="1" applyBorder="1"/>
    <xf numFmtId="43" fontId="0" fillId="0" borderId="0" xfId="18" applyFont="1"/>
    <xf numFmtId="0" fontId="8" fillId="0" borderId="0" xfId="20" applyFont="1" applyAlignment="1" applyProtection="1">
      <alignment horizontal="left"/>
      <protection/>
    </xf>
    <xf numFmtId="0" fontId="10" fillId="0" borderId="0" xfId="0" applyFont="1" applyAlignment="1">
      <alignment/>
    </xf>
    <xf numFmtId="0" fontId="13" fillId="0" borderId="0" xfId="20" applyAlignment="1" applyProtection="1" quotePrefix="1">
      <alignment horizontal="left"/>
      <protection/>
    </xf>
    <xf numFmtId="0" fontId="9" fillId="0" borderId="0" xfId="0" applyFont="1" applyFill="1" applyBorder="1" applyAlignment="1" quotePrefix="1">
      <alignment horizontal="center" vertical="center" wrapText="1"/>
    </xf>
  </cellXfs>
  <cellStyles count="8">
    <cellStyle name="Normal" xfId="0" builtinId="0"/>
    <cellStyle name="Percent" xfId="15" builtinId="5"/>
    <cellStyle name="Currency" xfId="16" builtinId="4"/>
    <cellStyle name="Currency [0]" xfId="17" builtinId="7"/>
    <cellStyle name="Comma" xfId="18" builtinId="3"/>
    <cellStyle name="Comma [0]" xfId="19" builtinId="6"/>
    <cellStyle name="Hyperlink" xfId="20" builtinId="8"/>
    <cellStyle name="Normal 2" xfId="21"/>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styles" Target="styles.xml" /><Relationship Id="rId2" Type="http://schemas.openxmlformats.org/officeDocument/2006/relationships/worksheet" Target="worksheets/sheet1.xml" /><Relationship Id="rId14" Type="http://schemas.openxmlformats.org/officeDocument/2006/relationships/customXml" Target="../customXml/item4.xml" /><Relationship Id="rId15" Type="http://schemas.openxmlformats.org/officeDocument/2006/relationships/calcChain" Target="calcChain.xml" /><Relationship Id="rId10" Type="http://schemas.openxmlformats.org/officeDocument/2006/relationships/sharedStrings" Target="sharedStrings.xml" /><Relationship Id="rId11" Type="http://schemas.openxmlformats.org/officeDocument/2006/relationships/customXml" Target="../customXml/item1.xml" /><Relationship Id="rId12" Type="http://schemas.openxmlformats.org/officeDocument/2006/relationships/customXml" Target="../customXml/item2.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customXml" Target="../customXml/item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puc.texas.gov/agency/rulesnlaws/statutes/Pura15.pdf" TargetMode="External" /><Relationship Id="rId2" Type="http://schemas.openxmlformats.org/officeDocument/2006/relationships/hyperlink" Target="http://www.puc.texas.gov/agency/rulesnlaws/subrules/electric/25.52/25.52.pdf" TargetMode="External" /><Relationship Id="rId4" Type="http://schemas.openxmlformats.org/officeDocument/2006/relationships/printerSettings" Target="../printerSettings/printerSettings1.bin" /><Relationship Id="rId3" Type="http://schemas.openxmlformats.org/officeDocument/2006/relationships/hyperlink" Target="mailto:david.smithson@puc.texas.gov"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C42"/>
  <sheetViews>
    <sheetView showGridLines="0" workbookViewId="0" topLeftCell="A1">
      <selection pane="topLeft" activeCell="C15" sqref="C15"/>
    </sheetView>
  </sheetViews>
  <sheetFormatPr defaultRowHeight="13.5"/>
  <cols>
    <col min="1" max="1" width="10.7142857142857" customWidth="1"/>
    <col min="2" max="2" width="5.85714285714286" customWidth="1"/>
    <col min="3" max="3" width="65.1428571428571" customWidth="1"/>
  </cols>
  <sheetData>
    <row r="2" spans="1:1" ht="15.6">
      <c r="A2" s="40" t="s">
        <v>46</v>
      </c>
    </row>
    <row r="3" spans="2:3" ht="15">
      <c r="B3" s="87" t="s">
        <v>67</v>
      </c>
      <c r="C3" s="88"/>
    </row>
    <row r="4" spans="3:3" ht="66">
      <c r="C4" s="36" t="s">
        <v>42</v>
      </c>
    </row>
    <row r="6" spans="1:1" ht="15.6">
      <c r="A6" s="37" t="s">
        <v>43</v>
      </c>
    </row>
    <row r="7" spans="2:3" ht="15">
      <c r="B7" s="87" t="s">
        <v>66</v>
      </c>
      <c r="C7" s="88"/>
    </row>
    <row r="8" spans="3:3" ht="13.2">
      <c r="C8" s="38" t="s">
        <v>44</v>
      </c>
    </row>
    <row r="9" spans="3:3" ht="26.4">
      <c r="C9" s="39" t="s">
        <v>45</v>
      </c>
    </row>
    <row r="10" spans="1:3" ht="6" customHeight="1">
      <c r="A10" s="53"/>
      <c r="B10" s="54"/>
      <c r="C10" s="54"/>
    </row>
    <row r="11" spans="1:1" ht="15.6">
      <c r="A11" s="7"/>
    </row>
    <row r="12" spans="1:1" ht="15">
      <c r="A12" s="55" t="s">
        <v>55</v>
      </c>
    </row>
    <row r="13" spans="1:2" ht="15.6">
      <c r="A13" s="7"/>
      <c r="B13" s="9"/>
    </row>
    <row r="14" spans="1:3" ht="15.6">
      <c r="A14" s="7"/>
      <c r="B14" s="9"/>
      <c r="C14" s="52" t="s">
        <v>56</v>
      </c>
    </row>
    <row r="15" spans="1:3" ht="15.6">
      <c r="A15" s="41" t="s">
        <v>53</v>
      </c>
      <c r="C15" s="51" t="s">
        <v>103</v>
      </c>
    </row>
    <row r="16" spans="1:2" ht="15.6">
      <c r="A16" s="7"/>
      <c r="B16" s="9"/>
    </row>
    <row r="17" spans="1:3" ht="15.6">
      <c r="A17" s="7"/>
      <c r="B17" s="9"/>
      <c r="C17" s="21" t="s">
        <v>57</v>
      </c>
    </row>
    <row r="18" spans="1:3" ht="15.6">
      <c r="A18" s="41" t="s">
        <v>54</v>
      </c>
      <c r="C18" s="57">
        <v>138</v>
      </c>
    </row>
    <row r="19" spans="1:3" ht="9.9" customHeight="1">
      <c r="A19" s="7"/>
      <c r="C19" s="41"/>
    </row>
    <row r="20" spans="1:3" ht="9.9" customHeight="1">
      <c r="A20" s="7"/>
      <c r="C20" s="41"/>
    </row>
    <row r="21" spans="1:3" ht="15.6">
      <c r="A21" s="7" t="s">
        <v>0</v>
      </c>
      <c r="C21" s="42" t="s">
        <v>75</v>
      </c>
    </row>
    <row r="22" spans="1:3" ht="9.9" customHeight="1">
      <c r="A22" s="7"/>
      <c r="C22" s="41"/>
    </row>
    <row r="23" spans="1:3" ht="15.6">
      <c r="A23" s="7" t="s">
        <v>1</v>
      </c>
      <c r="C23" s="7" t="s">
        <v>58</v>
      </c>
    </row>
    <row r="24" spans="1:3" ht="15.6">
      <c r="A24" s="7"/>
      <c r="C24" s="7" t="s">
        <v>59</v>
      </c>
    </row>
    <row r="25" spans="1:3" ht="9.9" customHeight="1">
      <c r="A25" s="7"/>
      <c r="C25" s="41"/>
    </row>
    <row r="26" spans="1:3" ht="15.6">
      <c r="A26" s="7" t="s">
        <v>47</v>
      </c>
      <c r="C26" s="41">
        <v>52946</v>
      </c>
    </row>
    <row r="27" spans="1:3" ht="9.9" customHeight="1">
      <c r="A27" s="7"/>
      <c r="C27" s="41"/>
    </row>
    <row r="28" spans="1:3" ht="15.6">
      <c r="A28" s="7" t="s">
        <v>2</v>
      </c>
      <c r="C28" s="7" t="s">
        <v>3</v>
      </c>
    </row>
    <row r="29" spans="1:3" ht="15.6">
      <c r="A29" s="7"/>
      <c r="B29" s="7"/>
      <c r="C29" s="7" t="s">
        <v>4</v>
      </c>
    </row>
    <row r="30" spans="2:3" ht="15.6">
      <c r="B30" s="7"/>
      <c r="C30" s="7" t="s">
        <v>5</v>
      </c>
    </row>
    <row r="31" spans="2:3" ht="15.6">
      <c r="B31" s="7"/>
      <c r="C31" s="7" t="s">
        <v>6</v>
      </c>
    </row>
    <row r="32" spans="1:3" ht="9.9" customHeight="1">
      <c r="A32" s="7"/>
      <c r="C32" s="41"/>
    </row>
    <row r="33" spans="1:3" ht="9.9" customHeight="1">
      <c r="A33" s="7"/>
      <c r="C33" s="41"/>
    </row>
    <row r="34" spans="1:1" ht="13.2">
      <c r="A34" t="s">
        <v>7</v>
      </c>
    </row>
    <row r="35" spans="2:2" ht="13.2">
      <c r="B35" t="s">
        <v>71</v>
      </c>
    </row>
    <row r="36" spans="2:2" ht="13.2">
      <c r="B36" s="9" t="s">
        <v>72</v>
      </c>
    </row>
    <row r="37" spans="2:2" ht="13.2">
      <c r="B37" t="s">
        <v>64</v>
      </c>
    </row>
    <row r="38" spans="1:3" ht="13.2">
      <c r="A38" t="s">
        <v>8</v>
      </c>
      <c r="B38" t="s">
        <v>73</v>
      </c>
      <c r="C38" t="s">
        <v>68</v>
      </c>
    </row>
    <row r="39" spans="1:3" ht="13.2">
      <c r="A39" t="s">
        <v>9</v>
      </c>
      <c r="B39" t="s">
        <v>74</v>
      </c>
      <c r="C39" t="s">
        <v>69</v>
      </c>
    </row>
    <row r="40" spans="1:3" ht="13.2">
      <c r="A40" t="s">
        <v>10</v>
      </c>
      <c r="B40" s="89" t="s">
        <v>70</v>
      </c>
      <c r="C40" s="89"/>
    </row>
    <row r="42" spans="2:2" ht="13.2">
      <c r="B42" s="65"/>
    </row>
  </sheetData>
  <mergeCells count="3">
    <mergeCell ref="B7:C7"/>
    <mergeCell ref="B3:C3"/>
    <mergeCell ref="B40:C40"/>
  </mergeCells>
  <hyperlinks>
    <hyperlink ref="B7" r:id="rId1" display="http://www.puc.texas.gov/agency/rulesnlaws/statutes/Pura15.pdf"/>
    <hyperlink ref="B3" r:id="rId2" display="http://www.puc.texas.gov/agency/rulesnlaws/subrules/electric/25.52/25.52.pdf"/>
    <hyperlink ref="B40" r:id="rId3" display="'david.bautista@puc.texas.gov"/>
  </hyperlinks>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J21"/>
  <sheetViews>
    <sheetView showGridLines="0" tabSelected="1" zoomScale="75" zoomScaleNormal="75" workbookViewId="0" topLeftCell="A1">
      <selection pane="topLeft" activeCell="A9" sqref="A9"/>
    </sheetView>
  </sheetViews>
  <sheetFormatPr defaultRowHeight="13.5"/>
  <cols>
    <col min="1" max="1" width="78.5714285714286" style="21" customWidth="1"/>
    <col min="2" max="2" width="6.85714285714286" customWidth="1"/>
    <col min="3" max="3" width="39" customWidth="1"/>
  </cols>
  <sheetData>
    <row r="1" spans="1:9" s="26" customFormat="1" ht="54" customHeight="1">
      <c r="A1" s="24" t="s">
        <v>21</v>
      </c>
      <c r="B1" s="25"/>
      <c r="C1" s="25"/>
      <c r="D1" s="24"/>
      <c r="E1" s="24"/>
      <c r="F1" s="24"/>
      <c r="G1" s="7"/>
      <c r="H1" s="7"/>
      <c r="I1" s="7"/>
    </row>
    <row r="2" spans="1:9" s="26" customFormat="1" ht="22.8">
      <c r="A2" s="20" t="s">
        <v>22</v>
      </c>
      <c r="B2" s="19"/>
      <c r="C2" s="19"/>
      <c r="D2" s="20"/>
      <c r="E2" s="20"/>
      <c r="F2" s="20"/>
      <c r="G2" s="7"/>
      <c r="H2" s="7"/>
      <c r="I2" s="7"/>
    </row>
    <row r="3" spans="1:9" s="26" customFormat="1" ht="51" customHeight="1">
      <c r="A3" s="24" t="s">
        <v>4</v>
      </c>
      <c r="B3" s="25"/>
      <c r="C3" s="25"/>
      <c r="D3" s="24"/>
      <c r="E3" s="24"/>
      <c r="F3" s="23"/>
      <c r="G3" s="7"/>
      <c r="H3" s="7"/>
      <c r="I3" s="7"/>
    </row>
    <row r="4" spans="1:9" ht="22.8">
      <c r="A4" s="29" t="s">
        <v>23</v>
      </c>
      <c r="B4" s="30"/>
      <c r="C4" s="30"/>
      <c r="D4" s="29"/>
      <c r="E4" s="29"/>
      <c r="F4" s="20"/>
      <c r="G4" s="7"/>
      <c r="H4" s="7"/>
      <c r="I4" s="7"/>
    </row>
    <row r="5" spans="1:9" s="26" customFormat="1" ht="51" customHeight="1">
      <c r="A5" s="24" t="s">
        <v>24</v>
      </c>
      <c r="B5" s="25"/>
      <c r="C5" s="25"/>
      <c r="D5" s="24"/>
      <c r="E5" s="24"/>
      <c r="F5" s="23"/>
      <c r="G5" s="7"/>
      <c r="H5" s="7"/>
      <c r="I5" s="7"/>
    </row>
    <row r="6" spans="1:9" ht="30">
      <c r="A6" s="24" t="s">
        <v>76</v>
      </c>
      <c r="B6" s="25"/>
      <c r="C6" s="25"/>
      <c r="D6" s="24"/>
      <c r="E6" s="24"/>
      <c r="F6" s="20"/>
      <c r="G6" s="7"/>
      <c r="H6" s="7"/>
      <c r="I6" s="7"/>
    </row>
    <row r="7" spans="2:9" ht="22.8">
      <c r="B7" s="19"/>
      <c r="C7" s="19"/>
      <c r="D7" s="20"/>
      <c r="E7" s="20"/>
      <c r="F7" s="20"/>
      <c r="G7" s="7"/>
      <c r="H7" s="7"/>
      <c r="I7" s="7"/>
    </row>
    <row r="8" spans="2:9" ht="22.8">
      <c r="B8" s="7"/>
      <c r="C8" s="17"/>
      <c r="D8" s="20"/>
      <c r="E8" s="20"/>
      <c r="F8" s="20"/>
      <c r="G8" s="7"/>
      <c r="H8" s="7"/>
      <c r="I8" s="7"/>
    </row>
    <row r="9" spans="1:9" ht="90">
      <c r="A9" s="90" t="str">
        <f>+Instructions!C15</f>
        <v>Oncor Electric Delivery: North Texas Utility (NTU)/Legacy Sharyland</v>
      </c>
      <c r="B9" s="30"/>
      <c r="C9" s="30"/>
      <c r="D9" s="29"/>
      <c r="E9" s="29"/>
      <c r="F9" s="20"/>
      <c r="G9" s="7"/>
      <c r="H9" s="7"/>
      <c r="I9" s="7"/>
    </row>
    <row r="10" spans="2:10" ht="15.6">
      <c r="B10" s="9"/>
      <c r="C10" s="9"/>
      <c r="D10" s="7"/>
      <c r="E10" s="7"/>
      <c r="F10" s="7"/>
      <c r="G10" s="7"/>
      <c r="H10" s="7"/>
      <c r="I10" s="7"/>
      <c r="J10" s="9"/>
    </row>
    <row r="11" spans="2:9" ht="15.6">
      <c r="B11" s="9"/>
      <c r="C11" s="9"/>
      <c r="D11" s="26"/>
      <c r="E11" s="26"/>
      <c r="F11" s="7"/>
      <c r="G11" s="7"/>
      <c r="H11" s="7"/>
      <c r="I11" s="7"/>
    </row>
    <row r="12" spans="1:9" ht="17.4">
      <c r="A12" s="22"/>
      <c r="B12" s="7"/>
      <c r="C12" s="28"/>
      <c r="D12" s="7"/>
      <c r="E12" s="7"/>
      <c r="F12" s="7"/>
      <c r="G12" s="7"/>
      <c r="H12" s="7"/>
      <c r="I12" s="7"/>
    </row>
    <row r="13" spans="1:9" ht="15.6">
      <c r="A13" s="22"/>
      <c r="B13" s="7"/>
      <c r="C13" s="9"/>
      <c r="D13" s="7"/>
      <c r="E13" s="7"/>
      <c r="F13" s="7"/>
      <c r="G13" s="7"/>
      <c r="H13" s="7"/>
      <c r="I13" s="7"/>
    </row>
    <row r="14" spans="1:9" ht="17.4">
      <c r="A14" s="22"/>
      <c r="B14" s="7"/>
      <c r="C14" s="27"/>
      <c r="D14" s="7"/>
      <c r="E14" s="7"/>
      <c r="F14" s="7"/>
      <c r="G14" s="7"/>
      <c r="H14" s="7"/>
      <c r="I14" s="7"/>
    </row>
    <row r="15" spans="1:9" ht="17.4">
      <c r="A15" s="22"/>
      <c r="B15" s="7"/>
      <c r="C15" s="17"/>
      <c r="D15" s="7"/>
      <c r="E15" s="7"/>
      <c r="F15" s="7"/>
      <c r="G15" s="7"/>
      <c r="H15" s="7"/>
      <c r="I15" s="7"/>
    </row>
    <row r="16" spans="2:9" ht="16.2" thickBot="1">
      <c r="B16" s="9"/>
      <c r="C16" s="9"/>
      <c r="D16" s="7"/>
      <c r="E16" s="7"/>
      <c r="F16" s="7"/>
      <c r="G16" s="7"/>
      <c r="H16" s="7"/>
      <c r="I16" s="7"/>
    </row>
    <row r="17" spans="1:9" ht="30.6" thickBot="1">
      <c r="A17" s="58" t="s">
        <v>77</v>
      </c>
      <c r="B17" s="9"/>
      <c r="C17" s="9"/>
      <c r="D17" s="7"/>
      <c r="E17" s="7"/>
      <c r="F17" s="7"/>
      <c r="G17" s="7"/>
      <c r="H17" s="7"/>
      <c r="I17" s="7"/>
    </row>
    <row r="18" spans="2:9" ht="15.6">
      <c r="B18" s="9"/>
      <c r="C18" s="9"/>
      <c r="D18" s="7"/>
      <c r="E18" s="7"/>
      <c r="F18" s="7"/>
      <c r="G18" s="7"/>
      <c r="H18" s="7"/>
      <c r="I18" s="7"/>
    </row>
    <row r="19" spans="2:9" ht="15.6">
      <c r="B19" s="26"/>
      <c r="C19" s="26"/>
      <c r="D19" s="26"/>
      <c r="E19" s="26"/>
      <c r="F19" s="7"/>
      <c r="G19" s="7"/>
      <c r="H19" s="7"/>
      <c r="I19" s="7"/>
    </row>
    <row r="20" spans="2:9" ht="15.6">
      <c r="B20" s="26"/>
      <c r="C20" s="26"/>
      <c r="D20" s="26"/>
      <c r="E20" s="26"/>
      <c r="F20" s="7"/>
      <c r="G20" s="7"/>
      <c r="H20" s="7"/>
      <c r="I20" s="7"/>
    </row>
    <row r="21" spans="2:5" ht="13.2">
      <c r="B21" s="26"/>
      <c r="C21" s="26"/>
      <c r="D21" s="26"/>
      <c r="E21" s="26"/>
    </row>
  </sheetData>
  <printOptions horizontalCentered="1" verticalCentered="1"/>
  <pageMargins left="1" right="1"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0"/>
  <sheetViews>
    <sheetView showGridLines="0" workbookViewId="0" topLeftCell="A1"/>
  </sheetViews>
  <sheetFormatPr defaultRowHeight="13.5"/>
  <cols>
    <col min="1" max="1" width="16.8571428571429" bestFit="1" customWidth="1"/>
    <col min="2" max="2" width="2.85714285714286" style="4" customWidth="1"/>
    <col min="3" max="3" width="9.28571428571429" customWidth="1"/>
    <col min="4" max="15" width="8.28571428571429" customWidth="1"/>
  </cols>
  <sheetData>
    <row r="1" spans="1:1" ht="15.6">
      <c r="A1" s="7" t="str">
        <f>+Instructions!C15</f>
        <v>Oncor Electric Delivery: North Texas Utility (NTU)/Legacy Sharyland</v>
      </c>
    </row>
    <row r="2" spans="1:1" ht="15.6">
      <c r="A2" s="7"/>
    </row>
    <row r="4" spans="1:15" s="6" customFormat="1" ht="26.25" customHeight="1">
      <c r="A4" s="15" t="s">
        <v>40</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3.2">
      <c r="A5" s="16"/>
      <c r="B5" s="2"/>
    </row>
    <row r="6" spans="1:1" ht="13.2">
      <c r="A6" s="34" t="s">
        <v>38</v>
      </c>
    </row>
    <row r="7" spans="1:15" ht="14.1" customHeight="1">
      <c r="A7" s="32">
        <v>2021</v>
      </c>
      <c r="C7" s="85">
        <v>1.99</v>
      </c>
      <c r="D7" s="85">
        <v>0.059999999999999998</v>
      </c>
      <c r="E7" s="85">
        <v>0.14999999999999999</v>
      </c>
      <c r="F7" s="85">
        <v>0.20999999999999999</v>
      </c>
      <c r="G7" s="85">
        <v>0.27000000000000002</v>
      </c>
      <c r="H7" s="85">
        <v>0.17999999999999999</v>
      </c>
      <c r="I7" s="85">
        <v>0.31</v>
      </c>
      <c r="J7" s="85">
        <v>0.20999999999999999</v>
      </c>
      <c r="K7" s="85">
        <v>0.14000000000000001</v>
      </c>
      <c r="L7" s="85">
        <v>0.10000000000000001</v>
      </c>
      <c r="M7" s="85">
        <v>0.10000000000000001</v>
      </c>
      <c r="N7" s="85">
        <v>0.16</v>
      </c>
      <c r="O7" s="85">
        <v>0.089999999999999997</v>
      </c>
    </row>
    <row r="8" spans="1:15" ht="13.2">
      <c r="A8" s="4"/>
      <c r="C8" s="86"/>
      <c r="D8" s="86"/>
      <c r="E8" s="86"/>
      <c r="F8" s="86"/>
      <c r="G8" s="86"/>
      <c r="H8" s="86"/>
      <c r="I8" s="86"/>
      <c r="J8" s="86"/>
      <c r="K8" s="86"/>
      <c r="L8" s="86"/>
      <c r="M8" s="86"/>
      <c r="N8" s="86"/>
      <c r="O8" s="86"/>
    </row>
    <row r="9" spans="1:15" ht="13.2">
      <c r="A9" s="34" t="s">
        <v>39</v>
      </c>
      <c r="C9" s="86"/>
      <c r="D9" s="86"/>
      <c r="E9" s="86"/>
      <c r="F9" s="86"/>
      <c r="G9" s="86"/>
      <c r="H9" s="86"/>
      <c r="I9" s="86"/>
      <c r="J9" s="86"/>
      <c r="K9" s="86"/>
      <c r="L9" s="86"/>
      <c r="M9" s="86"/>
      <c r="N9" s="86"/>
      <c r="O9" s="86"/>
    </row>
    <row r="10" spans="1:15" ht="14.1" customHeight="1">
      <c r="A10" s="32">
        <v>2021</v>
      </c>
      <c r="C10" s="85">
        <v>0.25</v>
      </c>
      <c r="D10" s="85">
        <v>0.01</v>
      </c>
      <c r="E10" s="85">
        <v>0.050000000000000003</v>
      </c>
      <c r="F10" s="85">
        <v>0.01</v>
      </c>
      <c r="G10" s="85">
        <v>0.029999999999999999</v>
      </c>
      <c r="H10" s="85">
        <v>0.01</v>
      </c>
      <c r="I10" s="85">
        <v>0.050000000000000003</v>
      </c>
      <c r="J10" s="85">
        <v>0.01</v>
      </c>
      <c r="K10" s="85">
        <v>0.01</v>
      </c>
      <c r="L10" s="85">
        <v>0.02</v>
      </c>
      <c r="M10" s="85">
        <v>0.029999999999999999</v>
      </c>
      <c r="N10" s="85">
        <v>0.01</v>
      </c>
      <c r="O10" s="85">
        <v>0</v>
      </c>
    </row>
    <row r="11" spans="1:15" ht="13.2">
      <c r="A11" s="4"/>
      <c r="C11" s="86"/>
      <c r="D11" s="86"/>
      <c r="E11" s="86"/>
      <c r="F11" s="86"/>
      <c r="G11" s="86"/>
      <c r="H11" s="86"/>
      <c r="I11" s="86"/>
      <c r="J11" s="86"/>
      <c r="K11" s="86"/>
      <c r="L11" s="86"/>
      <c r="M11" s="86"/>
      <c r="N11" s="86"/>
      <c r="O11" s="86"/>
    </row>
    <row r="12" spans="1:15" ht="13.2">
      <c r="A12" s="35" t="s">
        <v>11</v>
      </c>
      <c r="C12" s="86"/>
      <c r="D12" s="86"/>
      <c r="E12" s="86"/>
      <c r="F12" s="86"/>
      <c r="G12" s="86"/>
      <c r="H12" s="86"/>
      <c r="I12" s="86"/>
      <c r="J12" s="86"/>
      <c r="K12" s="86"/>
      <c r="L12" s="86"/>
      <c r="M12" s="86"/>
      <c r="N12" s="86"/>
      <c r="O12" s="86"/>
    </row>
    <row r="13" spans="1:15" ht="14.1" customHeight="1">
      <c r="A13" s="32">
        <v>2021</v>
      </c>
      <c r="C13" s="85">
        <v>0.34000000000000002</v>
      </c>
      <c r="D13" s="85">
        <v>0.02</v>
      </c>
      <c r="E13" s="85">
        <v>0.02</v>
      </c>
      <c r="F13" s="85">
        <v>0.01</v>
      </c>
      <c r="G13" s="85">
        <v>0</v>
      </c>
      <c r="H13" s="85">
        <v>0</v>
      </c>
      <c r="I13" s="85">
        <v>0.10000000000000001</v>
      </c>
      <c r="J13" s="85">
        <v>0.01</v>
      </c>
      <c r="K13" s="85">
        <v>0</v>
      </c>
      <c r="L13" s="85">
        <v>0.029999999999999999</v>
      </c>
      <c r="M13" s="85">
        <v>0.040000000000000001</v>
      </c>
      <c r="N13" s="85">
        <v>0.12</v>
      </c>
      <c r="O13" s="85">
        <v>0</v>
      </c>
    </row>
    <row r="14" spans="1:15" ht="13.2">
      <c r="A14" s="4"/>
      <c r="B14"/>
      <c r="C14" s="86"/>
      <c r="D14" s="86"/>
      <c r="E14" s="86"/>
      <c r="F14" s="86"/>
      <c r="G14" s="86"/>
      <c r="H14" s="86"/>
      <c r="I14" s="86"/>
      <c r="J14" s="86"/>
      <c r="K14" s="86"/>
      <c r="L14" s="86"/>
      <c r="M14" s="86"/>
      <c r="N14" s="86"/>
      <c r="O14" s="86"/>
    </row>
    <row r="15" spans="1:15" ht="13.2">
      <c r="A15" s="35" t="s">
        <v>12</v>
      </c>
      <c r="C15" s="86"/>
      <c r="D15" s="86"/>
      <c r="E15" s="86"/>
      <c r="F15" s="86"/>
      <c r="G15" s="86"/>
      <c r="H15" s="86"/>
      <c r="I15" s="86"/>
      <c r="J15" s="86"/>
      <c r="K15" s="86"/>
      <c r="L15" s="86"/>
      <c r="M15" s="86"/>
      <c r="N15" s="86"/>
      <c r="O15" s="86"/>
    </row>
    <row r="16" spans="1:15" ht="14.1" customHeight="1">
      <c r="A16" s="32">
        <v>2021</v>
      </c>
      <c r="C16" s="85">
        <v>2.3599999999999999</v>
      </c>
      <c r="D16" s="85">
        <v>0.02</v>
      </c>
      <c r="E16" s="85">
        <v>1.0900000000000001</v>
      </c>
      <c r="F16" s="85">
        <v>0.029999999999999999</v>
      </c>
      <c r="G16" s="85">
        <v>0.10000000000000001</v>
      </c>
      <c r="H16" s="85">
        <v>0.28000000000000003</v>
      </c>
      <c r="I16" s="85">
        <v>0.14999999999999999</v>
      </c>
      <c r="J16" s="85">
        <v>0.27000000000000002</v>
      </c>
      <c r="K16" s="85">
        <v>0.22</v>
      </c>
      <c r="L16" s="85">
        <v>0.050000000000000003</v>
      </c>
      <c r="M16" s="85">
        <v>0.13</v>
      </c>
      <c r="N16" s="85">
        <v>0</v>
      </c>
      <c r="O16" s="85">
        <v>0</v>
      </c>
    </row>
    <row r="17" spans="1:1" ht="13.2">
      <c r="A17" s="1"/>
    </row>
    <row r="20" spans="1:1" ht="13.8">
      <c r="A20" s="69" t="s">
        <v>78</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0"/>
  <sheetViews>
    <sheetView showGridLines="0" workbookViewId="0" topLeftCell="A1"/>
  </sheetViews>
  <sheetFormatPr defaultRowHeight="13.5"/>
  <cols>
    <col min="1" max="1" width="16.8571428571429" bestFit="1" customWidth="1"/>
    <col min="2" max="2" width="2.85714285714286" style="4" customWidth="1"/>
    <col min="3" max="3" width="9.57142857142857" customWidth="1"/>
    <col min="4" max="15" width="8.28571428571429" customWidth="1"/>
  </cols>
  <sheetData>
    <row r="1" spans="1:1" ht="15.6">
      <c r="A1" s="7" t="str">
        <f>+Instructions!C15</f>
        <v>Oncor Electric Delivery: North Texas Utility (NTU)/Legacy Sharyland</v>
      </c>
    </row>
    <row r="2" spans="1:1" ht="15.6">
      <c r="A2" s="7"/>
    </row>
    <row r="4" spans="1:15" s="6" customFormat="1" ht="26.25" customHeight="1">
      <c r="A4" s="31" t="s">
        <v>41</v>
      </c>
      <c r="B4" s="5"/>
      <c r="C4" s="33" t="s">
        <v>25</v>
      </c>
      <c r="D4" s="33" t="s">
        <v>26</v>
      </c>
      <c r="E4" s="33" t="s">
        <v>27</v>
      </c>
      <c r="F4" s="33" t="s">
        <v>28</v>
      </c>
      <c r="G4" s="33" t="s">
        <v>29</v>
      </c>
      <c r="H4" s="33" t="s">
        <v>30</v>
      </c>
      <c r="I4" s="33" t="s">
        <v>31</v>
      </c>
      <c r="J4" s="33" t="s">
        <v>32</v>
      </c>
      <c r="K4" s="33" t="s">
        <v>33</v>
      </c>
      <c r="L4" s="33" t="s">
        <v>34</v>
      </c>
      <c r="M4" s="33" t="s">
        <v>35</v>
      </c>
      <c r="N4" s="33" t="s">
        <v>36</v>
      </c>
      <c r="O4" s="33" t="s">
        <v>37</v>
      </c>
    </row>
    <row r="5" spans="1:2" ht="13.2">
      <c r="A5" s="16"/>
      <c r="B5" s="2"/>
    </row>
    <row r="6" spans="1:1" ht="13.2">
      <c r="A6" s="34" t="s">
        <v>38</v>
      </c>
    </row>
    <row r="7" spans="1:15" ht="14.1" customHeight="1">
      <c r="A7" s="32">
        <v>2021</v>
      </c>
      <c r="C7" s="85">
        <v>236.05000000000001</v>
      </c>
      <c r="D7" s="85">
        <v>13.09</v>
      </c>
      <c r="E7" s="85">
        <v>13.68</v>
      </c>
      <c r="F7" s="85">
        <v>30.210000000000001</v>
      </c>
      <c r="G7" s="85">
        <v>23</v>
      </c>
      <c r="H7" s="85">
        <v>19.489999999999998</v>
      </c>
      <c r="I7" s="85">
        <v>42.850000000000001</v>
      </c>
      <c r="J7" s="85">
        <v>23.760000000000002</v>
      </c>
      <c r="K7" s="85">
        <v>19.52</v>
      </c>
      <c r="L7" s="85">
        <v>15.58</v>
      </c>
      <c r="M7" s="85">
        <v>13.58</v>
      </c>
      <c r="N7" s="85">
        <v>11.890000000000001</v>
      </c>
      <c r="O7" s="85">
        <v>9.3800000000000008</v>
      </c>
    </row>
    <row r="8" spans="1:15" ht="13.2">
      <c r="A8" s="4"/>
      <c r="C8" s="86"/>
      <c r="D8" s="86"/>
      <c r="E8" s="86"/>
      <c r="F8" s="86"/>
      <c r="G8" s="86"/>
      <c r="H8" s="86"/>
      <c r="I8" s="86"/>
      <c r="J8" s="86"/>
      <c r="K8" s="86"/>
      <c r="L8" s="86"/>
      <c r="M8" s="86"/>
      <c r="N8" s="86"/>
      <c r="O8" s="86"/>
    </row>
    <row r="9" spans="1:15" ht="13.2">
      <c r="A9" s="34" t="s">
        <v>39</v>
      </c>
      <c r="C9" s="86"/>
      <c r="D9" s="86"/>
      <c r="E9" s="86"/>
      <c r="F9" s="86"/>
      <c r="G9" s="86"/>
      <c r="H9" s="86"/>
      <c r="I9" s="86"/>
      <c r="J9" s="86"/>
      <c r="K9" s="86"/>
      <c r="L9" s="86"/>
      <c r="M9" s="86"/>
      <c r="N9" s="86"/>
      <c r="O9" s="86"/>
    </row>
    <row r="10" spans="1:15" ht="14.1" customHeight="1">
      <c r="A10" s="32">
        <v>2021</v>
      </c>
      <c r="C10" s="85">
        <v>13.25</v>
      </c>
      <c r="D10" s="85">
        <v>0.27000000000000002</v>
      </c>
      <c r="E10" s="85">
        <v>4.6900000000000004</v>
      </c>
      <c r="F10" s="85">
        <v>0.38</v>
      </c>
      <c r="G10" s="85">
        <v>0.64000000000000001</v>
      </c>
      <c r="H10" s="85">
        <v>0.34000000000000002</v>
      </c>
      <c r="I10" s="85">
        <v>1.5700000000000001</v>
      </c>
      <c r="J10" s="85">
        <v>1.5</v>
      </c>
      <c r="K10" s="85">
        <v>0.38</v>
      </c>
      <c r="L10" s="85">
        <v>0.5</v>
      </c>
      <c r="M10" s="85">
        <v>2.2599999999999998</v>
      </c>
      <c r="N10" s="85">
        <v>0.65000000000000002</v>
      </c>
      <c r="O10" s="85">
        <v>0.070000000000000007</v>
      </c>
    </row>
    <row r="11" spans="1:15" ht="13.2">
      <c r="A11" s="4"/>
      <c r="C11" s="86"/>
      <c r="D11" s="86"/>
      <c r="E11" s="86"/>
      <c r="F11" s="86"/>
      <c r="G11" s="86"/>
      <c r="H11" s="86"/>
      <c r="I11" s="86"/>
      <c r="J11" s="86"/>
      <c r="K11" s="86"/>
      <c r="L11" s="86"/>
      <c r="M11" s="86"/>
      <c r="N11" s="86"/>
      <c r="O11" s="86"/>
    </row>
    <row r="12" spans="1:15" ht="13.2">
      <c r="A12" s="35" t="s">
        <v>11</v>
      </c>
      <c r="C12" s="86"/>
      <c r="D12" s="86"/>
      <c r="E12" s="86"/>
      <c r="F12" s="86"/>
      <c r="G12" s="86"/>
      <c r="H12" s="86"/>
      <c r="I12" s="86"/>
      <c r="J12" s="86"/>
      <c r="K12" s="86"/>
      <c r="L12" s="86"/>
      <c r="M12" s="86"/>
      <c r="N12" s="86"/>
      <c r="O12" s="86"/>
    </row>
    <row r="13" spans="1:15" ht="14.1" customHeight="1">
      <c r="A13" s="32">
        <v>2021</v>
      </c>
      <c r="C13" s="85">
        <v>38.630000000000003</v>
      </c>
      <c r="D13" s="85">
        <v>1.0900000000000001</v>
      </c>
      <c r="E13" s="85">
        <v>2.6600000000000001</v>
      </c>
      <c r="F13" s="85">
        <v>0.11</v>
      </c>
      <c r="G13" s="85">
        <v>0</v>
      </c>
      <c r="H13" s="85">
        <v>0</v>
      </c>
      <c r="I13" s="85">
        <v>1.55</v>
      </c>
      <c r="J13" s="85">
        <v>1.1599999999999999</v>
      </c>
      <c r="K13" s="85">
        <v>0.01</v>
      </c>
      <c r="L13" s="85">
        <v>1.1799999999999999</v>
      </c>
      <c r="M13" s="85">
        <v>23.100000000000001</v>
      </c>
      <c r="N13" s="85">
        <v>7.7699999999999996</v>
      </c>
      <c r="O13" s="85">
        <v>0</v>
      </c>
    </row>
    <row r="14" spans="1:15" ht="13.2">
      <c r="A14" s="4"/>
      <c r="B14"/>
      <c r="C14" s="86"/>
      <c r="D14" s="86"/>
      <c r="E14" s="86"/>
      <c r="F14" s="86"/>
      <c r="G14" s="86"/>
      <c r="H14" s="86"/>
      <c r="I14" s="86"/>
      <c r="J14" s="86"/>
      <c r="K14" s="86"/>
      <c r="L14" s="86"/>
      <c r="M14" s="86"/>
      <c r="N14" s="86"/>
      <c r="O14" s="86"/>
    </row>
    <row r="15" spans="1:15" ht="13.2">
      <c r="A15" s="35" t="s">
        <v>12</v>
      </c>
      <c r="C15" s="86"/>
      <c r="D15" s="86"/>
      <c r="E15" s="86"/>
      <c r="F15" s="86"/>
      <c r="G15" s="86"/>
      <c r="H15" s="86"/>
      <c r="I15" s="86"/>
      <c r="J15" s="86"/>
      <c r="K15" s="86"/>
      <c r="L15" s="86"/>
      <c r="M15" s="86"/>
      <c r="N15" s="86"/>
      <c r="O15" s="86"/>
    </row>
    <row r="16" spans="1:15" ht="14.1" customHeight="1">
      <c r="A16" s="32">
        <f>A13</f>
        <v>2021</v>
      </c>
      <c r="C16" s="85">
        <v>715.05999999999995</v>
      </c>
      <c r="D16" s="85">
        <v>6.9199999999999999</v>
      </c>
      <c r="E16" s="85">
        <v>519.73000000000002</v>
      </c>
      <c r="F16" s="85">
        <v>3.6600000000000001</v>
      </c>
      <c r="G16" s="85">
        <v>21.739999999999998</v>
      </c>
      <c r="H16" s="85">
        <v>40.200000000000003</v>
      </c>
      <c r="I16" s="85">
        <v>31.75</v>
      </c>
      <c r="J16" s="85">
        <v>29.789999999999999</v>
      </c>
      <c r="K16" s="85">
        <v>26.239999999999998</v>
      </c>
      <c r="L16" s="85">
        <v>6.8399999999999999</v>
      </c>
      <c r="M16" s="85">
        <v>28.190000000000001</v>
      </c>
      <c r="N16" s="85">
        <v>0</v>
      </c>
      <c r="O16" s="85">
        <v>0</v>
      </c>
    </row>
    <row r="17" spans="1:1" ht="13.2">
      <c r="A17" s="1"/>
    </row>
    <row r="20" spans="1:1" ht="13.8">
      <c r="A20" s="69" t="s">
        <v>78</v>
      </c>
    </row>
  </sheetData>
  <pageMargins left="0.5" right="0.5" top="1.6" bottom="1" header="0.5" footer="0.5"/>
  <pageSetup horizontalDpi="300" verticalDpi="300" orientation="landscape" pageOrder="overThenDown"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157"/>
  <sheetViews>
    <sheetView showGridLines="0" workbookViewId="0" topLeftCell="A1"/>
  </sheetViews>
  <sheetFormatPr defaultRowHeight="13.5"/>
  <cols>
    <col min="1" max="1" width="12.7142857142857" customWidth="1"/>
    <col min="2" max="2" width="12.7142857142857" style="47" customWidth="1"/>
    <col min="3" max="4" width="13.7142857142857" style="9" customWidth="1"/>
    <col min="5" max="6" width="12.7142857142857" style="59" customWidth="1"/>
    <col min="7" max="7" width="14.7142857142857" customWidth="1"/>
  </cols>
  <sheetData>
    <row r="1" spans="1:3" ht="15.75" customHeight="1">
      <c r="A1" s="18" t="s">
        <v>62</v>
      </c>
      <c r="C1" s="8"/>
    </row>
    <row r="2" spans="1:6" ht="15.6">
      <c r="A2" s="18" t="s">
        <v>51</v>
      </c>
      <c r="C2" s="49"/>
      <c r="D2" s="50"/>
      <c r="E2" s="60"/>
      <c r="F2" s="46" t="s">
        <v>50</v>
      </c>
    </row>
    <row r="3" spans="1:6" ht="15.6">
      <c r="A3" t="s">
        <v>65</v>
      </c>
      <c r="C3" s="49"/>
      <c r="D3" s="50"/>
      <c r="E3" s="60"/>
      <c r="F3" s="81">
        <f>+Instructions!C18</f>
        <v>138</v>
      </c>
    </row>
    <row r="4" spans="1:1" ht="15.75" customHeight="1">
      <c r="A4" t="s">
        <v>52</v>
      </c>
    </row>
    <row r="5" spans="1:7" ht="16.5" customHeight="1" thickBot="1">
      <c r="A5" s="7" t="str">
        <f>+Instructions!C15</f>
        <v>Oncor Electric Delivery: North Texas Utility (NTU)/Legacy Sharyland</v>
      </c>
      <c r="G5" s="43"/>
    </row>
    <row r="6" spans="1:6" ht="27" customHeight="1" thickTop="1" thickBot="1">
      <c r="A6" s="66" t="s">
        <v>106</v>
      </c>
      <c r="B6" s="67" t="s">
        <v>94</v>
      </c>
      <c r="C6" s="63" t="s">
        <v>48</v>
      </c>
      <c r="D6" s="64" t="s">
        <v>49</v>
      </c>
      <c r="E6" s="63" t="s">
        <v>63</v>
      </c>
      <c r="F6" s="68" t="s">
        <v>107</v>
      </c>
    </row>
    <row r="7" spans="1:6" ht="13.5" customHeight="1" thickTop="1">
      <c r="A7" s="45">
        <v>1</v>
      </c>
      <c r="B7" s="71">
        <v>42</v>
      </c>
      <c r="C7" s="70" t="s">
        <v>97</v>
      </c>
      <c r="D7" s="62" t="s">
        <v>81</v>
      </c>
      <c r="E7" s="78">
        <v>36</v>
      </c>
      <c r="F7" s="74">
        <v>9.1720000000000006</v>
      </c>
    </row>
    <row r="8" spans="1:6" ht="12.75" customHeight="1">
      <c r="A8" s="44">
        <v>2</v>
      </c>
      <c r="B8" s="72">
        <v>74</v>
      </c>
      <c r="C8" s="61" t="s">
        <v>108</v>
      </c>
      <c r="D8" s="48" t="s">
        <v>89</v>
      </c>
      <c r="E8" s="79">
        <v>149</v>
      </c>
      <c r="F8" s="75">
        <v>6.7480000000000002</v>
      </c>
    </row>
    <row r="9" spans="1:6" ht="12.75" customHeight="1">
      <c r="A9" s="44">
        <v>3</v>
      </c>
      <c r="B9" s="72">
        <v>23</v>
      </c>
      <c r="C9" s="61" t="s">
        <v>109</v>
      </c>
      <c r="D9" s="48" t="s">
        <v>89</v>
      </c>
      <c r="E9" s="79">
        <v>1505</v>
      </c>
      <c r="F9" s="75">
        <v>6.2590000000000003</v>
      </c>
    </row>
    <row r="10" spans="1:6" ht="12.75" customHeight="1">
      <c r="A10" s="44">
        <v>4</v>
      </c>
      <c r="B10" s="72">
        <v>10</v>
      </c>
      <c r="C10" s="61" t="s">
        <v>110</v>
      </c>
      <c r="D10" s="48" t="s">
        <v>79</v>
      </c>
      <c r="E10" s="79">
        <v>129</v>
      </c>
      <c r="F10" s="75">
        <v>5.8019999999999996</v>
      </c>
    </row>
    <row r="11" spans="1:6" ht="12.75" customHeight="1">
      <c r="A11" s="44">
        <v>5</v>
      </c>
      <c r="B11" s="72">
        <v>34</v>
      </c>
      <c r="C11" s="61" t="s">
        <v>111</v>
      </c>
      <c r="D11" s="48" t="s">
        <v>84</v>
      </c>
      <c r="E11" s="79">
        <v>510</v>
      </c>
      <c r="F11" s="75">
        <v>5.7627449999999998</v>
      </c>
    </row>
    <row r="12" spans="1:6" ht="12.75" customHeight="1">
      <c r="A12" s="44">
        <v>6</v>
      </c>
      <c r="B12" s="73">
        <v>13</v>
      </c>
      <c r="C12" s="61" t="s">
        <v>95</v>
      </c>
      <c r="D12" s="48" t="s">
        <v>92</v>
      </c>
      <c r="E12" s="79">
        <v>148</v>
      </c>
      <c r="F12" s="75">
        <v>5.7400000000000002</v>
      </c>
    </row>
    <row r="13" spans="1:6" ht="12.75" customHeight="1">
      <c r="A13" s="44">
        <v>7</v>
      </c>
      <c r="B13" s="73">
        <v>84</v>
      </c>
      <c r="C13" s="61" t="s">
        <v>112</v>
      </c>
      <c r="D13" s="48" t="s">
        <v>89</v>
      </c>
      <c r="E13" s="79">
        <v>286</v>
      </c>
      <c r="F13" s="75">
        <v>5.5910000000000002</v>
      </c>
    </row>
    <row r="14" spans="1:6" ht="12.75" customHeight="1">
      <c r="A14" s="44">
        <v>8</v>
      </c>
      <c r="B14" s="73">
        <v>12</v>
      </c>
      <c r="C14" s="61" t="s">
        <v>113</v>
      </c>
      <c r="D14" s="48" t="s">
        <v>92</v>
      </c>
      <c r="E14" s="79">
        <v>653</v>
      </c>
      <c r="F14" s="75">
        <v>5.4889999999999999</v>
      </c>
    </row>
    <row r="15" spans="1:6" ht="12.75" customHeight="1">
      <c r="A15" s="44">
        <v>9</v>
      </c>
      <c r="B15" s="73">
        <v>27</v>
      </c>
      <c r="C15" s="61" t="s">
        <v>114</v>
      </c>
      <c r="D15" s="48" t="s">
        <v>80</v>
      </c>
      <c r="E15" s="79">
        <v>383</v>
      </c>
      <c r="F15" s="75">
        <v>5.2640000000000002</v>
      </c>
    </row>
    <row r="16" spans="1:6" ht="12.75" customHeight="1">
      <c r="A16" s="44">
        <v>10</v>
      </c>
      <c r="B16" s="73">
        <v>28</v>
      </c>
      <c r="C16" s="61" t="s">
        <v>96</v>
      </c>
      <c r="D16" s="48" t="s">
        <v>84</v>
      </c>
      <c r="E16" s="79">
        <v>131</v>
      </c>
      <c r="F16" s="75">
        <v>5.1669999999999998</v>
      </c>
    </row>
    <row r="17" spans="1:6" ht="12.75" customHeight="1">
      <c r="A17" s="44">
        <v>11</v>
      </c>
      <c r="B17" s="73">
        <v>14</v>
      </c>
      <c r="C17" s="61" t="s">
        <v>115</v>
      </c>
      <c r="D17" s="48" t="s">
        <v>89</v>
      </c>
      <c r="E17" s="79">
        <v>1751</v>
      </c>
      <c r="F17" s="75">
        <v>5.0209999999999999</v>
      </c>
    </row>
    <row r="18" spans="1:6" ht="12.75" customHeight="1">
      <c r="A18" s="44">
        <v>12</v>
      </c>
      <c r="B18" s="73">
        <v>90</v>
      </c>
      <c r="C18" s="61" t="s">
        <v>116</v>
      </c>
      <c r="D18" s="48" t="s">
        <v>92</v>
      </c>
      <c r="E18" s="79">
        <v>47</v>
      </c>
      <c r="F18" s="75">
        <v>4.9550000000000001</v>
      </c>
    </row>
    <row r="19" spans="1:6" ht="12.75" customHeight="1">
      <c r="A19" s="44">
        <v>13</v>
      </c>
      <c r="B19" s="73">
        <v>8</v>
      </c>
      <c r="C19" s="61" t="s">
        <v>109</v>
      </c>
      <c r="D19" s="48" t="s">
        <v>79</v>
      </c>
      <c r="E19" s="79">
        <v>1359</v>
      </c>
      <c r="F19" s="75">
        <v>4.6669999999999998</v>
      </c>
    </row>
    <row r="20" spans="1:6" ht="12.75" customHeight="1">
      <c r="A20" s="44">
        <v>14</v>
      </c>
      <c r="B20" s="73">
        <v>41</v>
      </c>
      <c r="C20" s="61" t="s">
        <v>117</v>
      </c>
      <c r="D20" s="48" t="s">
        <v>79</v>
      </c>
      <c r="E20" s="79">
        <v>445</v>
      </c>
      <c r="F20" s="75">
        <v>4.5860000000000003</v>
      </c>
    </row>
    <row r="21" spans="1:6" ht="12.75" customHeight="1">
      <c r="A21" s="44">
        <v>15</v>
      </c>
      <c r="B21" s="73">
        <v>81</v>
      </c>
      <c r="C21" s="61" t="s">
        <v>118</v>
      </c>
      <c r="D21" s="48" t="s">
        <v>80</v>
      </c>
      <c r="E21" s="79">
        <v>272</v>
      </c>
      <c r="F21" s="75">
        <v>4.4740000000000002</v>
      </c>
    </row>
    <row r="22" spans="1:6" ht="12.75" customHeight="1">
      <c r="A22" s="44">
        <v>16</v>
      </c>
      <c r="B22" s="73">
        <v>31</v>
      </c>
      <c r="C22" s="61" t="s">
        <v>115</v>
      </c>
      <c r="D22" s="48" t="s">
        <v>80</v>
      </c>
      <c r="E22" s="79">
        <v>1571</v>
      </c>
      <c r="F22" s="75">
        <v>4.4390000000000001</v>
      </c>
    </row>
    <row r="23" spans="1:6" ht="12.75" customHeight="1">
      <c r="A23" s="44">
        <v>17</v>
      </c>
      <c r="B23" s="73">
        <v>39</v>
      </c>
      <c r="C23" s="61" t="s">
        <v>118</v>
      </c>
      <c r="D23" s="48" t="s">
        <v>89</v>
      </c>
      <c r="E23" s="79">
        <v>86</v>
      </c>
      <c r="F23" s="75">
        <v>4.2930000000000001</v>
      </c>
    </row>
    <row r="24" spans="1:6" ht="12.75" customHeight="1">
      <c r="A24" s="44">
        <v>18</v>
      </c>
      <c r="B24" s="72">
        <v>25</v>
      </c>
      <c r="C24" s="61" t="s">
        <v>97</v>
      </c>
      <c r="D24" s="48" t="s">
        <v>92</v>
      </c>
      <c r="E24" s="79">
        <v>208</v>
      </c>
      <c r="F24" s="75">
        <v>4.2050000000000001</v>
      </c>
    </row>
    <row r="25" spans="1:6" ht="12.75" customHeight="1">
      <c r="A25" s="44">
        <v>19</v>
      </c>
      <c r="B25" s="72">
        <v>2</v>
      </c>
      <c r="C25" s="61" t="s">
        <v>97</v>
      </c>
      <c r="D25" s="48" t="s">
        <v>89</v>
      </c>
      <c r="E25" s="79">
        <v>145</v>
      </c>
      <c r="F25" s="75">
        <v>3.899</v>
      </c>
    </row>
    <row r="26" spans="1:6" ht="12.75" customHeight="1">
      <c r="A26" s="44">
        <v>20</v>
      </c>
      <c r="B26" s="72">
        <v>112</v>
      </c>
      <c r="C26" s="61" t="s">
        <v>119</v>
      </c>
      <c r="D26" s="48" t="s">
        <v>81</v>
      </c>
      <c r="E26" s="79">
        <v>602</v>
      </c>
      <c r="F26" s="75">
        <v>3.577</v>
      </c>
    </row>
    <row r="27" spans="1:6" ht="12.75" customHeight="1">
      <c r="A27" s="44">
        <v>21</v>
      </c>
      <c r="B27" s="72">
        <v>19</v>
      </c>
      <c r="C27" s="61" t="s">
        <v>112</v>
      </c>
      <c r="D27" s="48" t="s">
        <v>80</v>
      </c>
      <c r="E27" s="79">
        <v>44</v>
      </c>
      <c r="F27" s="75">
        <v>3.5680000000000001</v>
      </c>
    </row>
    <row r="28" spans="1:6" ht="12.75" customHeight="1">
      <c r="A28" s="44">
        <v>22</v>
      </c>
      <c r="B28" s="72">
        <v>122</v>
      </c>
      <c r="C28" s="61" t="s">
        <v>120</v>
      </c>
      <c r="D28" s="48" t="s">
        <v>85</v>
      </c>
      <c r="E28" s="79">
        <v>214</v>
      </c>
      <c r="F28" s="75">
        <v>3.3759999999999999</v>
      </c>
    </row>
    <row r="29" spans="1:6" ht="12.75" customHeight="1">
      <c r="A29" s="44">
        <v>23</v>
      </c>
      <c r="B29" s="72">
        <v>44</v>
      </c>
      <c r="C29" s="61" t="s">
        <v>115</v>
      </c>
      <c r="D29" s="48" t="s">
        <v>81</v>
      </c>
      <c r="E29" s="79">
        <v>590</v>
      </c>
      <c r="F29" s="75">
        <v>3.29</v>
      </c>
    </row>
    <row r="30" spans="1:6" ht="12.75" customHeight="1">
      <c r="A30" s="44">
        <v>24</v>
      </c>
      <c r="B30" s="72">
        <v>4</v>
      </c>
      <c r="C30" s="61" t="s">
        <v>121</v>
      </c>
      <c r="D30" s="48" t="s">
        <v>85</v>
      </c>
      <c r="E30" s="79">
        <v>83</v>
      </c>
      <c r="F30" s="75">
        <v>3.1070000000000002</v>
      </c>
    </row>
    <row r="31" spans="1:6" ht="12.75" customHeight="1">
      <c r="A31" s="44">
        <v>25</v>
      </c>
      <c r="B31" s="72">
        <v>76</v>
      </c>
      <c r="C31" s="61" t="s">
        <v>122</v>
      </c>
      <c r="D31" s="48" t="s">
        <v>89</v>
      </c>
      <c r="E31" s="79">
        <v>107</v>
      </c>
      <c r="F31" s="75">
        <v>3.0720000000000001</v>
      </c>
    </row>
    <row r="32" spans="1:6" ht="12.75" customHeight="1">
      <c r="A32" s="44">
        <v>26</v>
      </c>
      <c r="B32" s="72">
        <v>16</v>
      </c>
      <c r="C32" s="61" t="s">
        <v>123</v>
      </c>
      <c r="D32" s="48" t="s">
        <v>82</v>
      </c>
      <c r="E32" s="79">
        <v>58</v>
      </c>
      <c r="F32" s="75">
        <v>3.0089999999999999</v>
      </c>
    </row>
    <row r="33" spans="1:6" ht="12.75" customHeight="1">
      <c r="A33" s="44">
        <v>27</v>
      </c>
      <c r="B33" s="72">
        <v>56</v>
      </c>
      <c r="C33" s="61" t="s">
        <v>114</v>
      </c>
      <c r="D33" s="48" t="s">
        <v>82</v>
      </c>
      <c r="E33" s="79">
        <v>95</v>
      </c>
      <c r="F33" s="75">
        <v>2.75</v>
      </c>
    </row>
    <row r="34" spans="1:6" ht="12.75" customHeight="1">
      <c r="A34" s="44">
        <v>28</v>
      </c>
      <c r="B34" s="72">
        <v>111</v>
      </c>
      <c r="C34" s="61" t="s">
        <v>124</v>
      </c>
      <c r="D34" s="48" t="s">
        <v>89</v>
      </c>
      <c r="E34" s="79">
        <v>108</v>
      </c>
      <c r="F34" s="75">
        <v>2.714</v>
      </c>
    </row>
    <row r="35" spans="1:6" ht="12.75" customHeight="1">
      <c r="A35" s="44">
        <v>29</v>
      </c>
      <c r="B35" s="72">
        <v>91</v>
      </c>
      <c r="C35" s="61" t="s">
        <v>125</v>
      </c>
      <c r="D35" s="48" t="s">
        <v>80</v>
      </c>
      <c r="E35" s="79">
        <v>739</v>
      </c>
      <c r="F35" s="75">
        <v>2.6890000000000001</v>
      </c>
    </row>
    <row r="36" spans="1:6" ht="12.75" customHeight="1">
      <c r="A36" s="44">
        <v>30</v>
      </c>
      <c r="B36" s="72">
        <v>48</v>
      </c>
      <c r="C36" s="61" t="s">
        <v>126</v>
      </c>
      <c r="D36" s="48" t="s">
        <v>80</v>
      </c>
      <c r="E36" s="79">
        <v>730</v>
      </c>
      <c r="F36" s="75">
        <v>2.657</v>
      </c>
    </row>
    <row r="37" spans="1:6" ht="12.75" customHeight="1">
      <c r="A37" s="44">
        <v>31</v>
      </c>
      <c r="B37" s="72">
        <v>109</v>
      </c>
      <c r="C37" s="61" t="s">
        <v>127</v>
      </c>
      <c r="D37" s="48" t="s">
        <v>79</v>
      </c>
      <c r="E37" s="79">
        <v>216</v>
      </c>
      <c r="F37" s="75">
        <v>2.5699999999999998</v>
      </c>
    </row>
    <row r="38" spans="1:6" ht="12.75" customHeight="1">
      <c r="A38" s="44">
        <v>32</v>
      </c>
      <c r="B38" s="72">
        <v>85</v>
      </c>
      <c r="C38" s="61" t="s">
        <v>128</v>
      </c>
      <c r="D38" s="48" t="s">
        <v>92</v>
      </c>
      <c r="E38" s="79">
        <v>247</v>
      </c>
      <c r="F38" s="75">
        <v>2.5659999999999998</v>
      </c>
    </row>
    <row r="39" spans="1:6" ht="12.75" customHeight="1">
      <c r="A39" s="44">
        <v>33</v>
      </c>
      <c r="B39" s="72">
        <v>86</v>
      </c>
      <c r="C39" s="61" t="s">
        <v>97</v>
      </c>
      <c r="D39" s="48" t="s">
        <v>80</v>
      </c>
      <c r="E39" s="79">
        <v>377</v>
      </c>
      <c r="F39" s="75">
        <v>2.5411139999999999</v>
      </c>
    </row>
    <row r="40" spans="1:6" ht="12.75" customHeight="1">
      <c r="A40" s="44">
        <v>34</v>
      </c>
      <c r="B40" s="72">
        <v>43</v>
      </c>
      <c r="C40" s="61" t="s">
        <v>118</v>
      </c>
      <c r="D40" s="48" t="s">
        <v>92</v>
      </c>
      <c r="E40" s="79">
        <v>188</v>
      </c>
      <c r="F40" s="75">
        <v>2.4060000000000001</v>
      </c>
    </row>
    <row r="41" spans="1:6" ht="12.75" customHeight="1">
      <c r="A41" s="44">
        <v>35</v>
      </c>
      <c r="B41" s="72">
        <v>101</v>
      </c>
      <c r="C41" s="61" t="s">
        <v>129</v>
      </c>
      <c r="D41" s="48" t="s">
        <v>92</v>
      </c>
      <c r="E41" s="79">
        <v>91</v>
      </c>
      <c r="F41" s="75">
        <v>2.3410000000000002</v>
      </c>
    </row>
    <row r="42" spans="1:6" ht="12.75" customHeight="1">
      <c r="A42" s="44">
        <v>36</v>
      </c>
      <c r="B42" s="72">
        <v>46</v>
      </c>
      <c r="C42" s="61" t="s">
        <v>130</v>
      </c>
      <c r="D42" s="48" t="s">
        <v>92</v>
      </c>
      <c r="E42" s="79">
        <v>908</v>
      </c>
      <c r="F42" s="75">
        <v>2.27</v>
      </c>
    </row>
    <row r="43" spans="1:6" ht="12.75" customHeight="1">
      <c r="A43" s="44">
        <v>37</v>
      </c>
      <c r="B43" s="72">
        <v>78</v>
      </c>
      <c r="C43" s="61" t="s">
        <v>131</v>
      </c>
      <c r="D43" s="48" t="s">
        <v>80</v>
      </c>
      <c r="E43" s="79">
        <v>181</v>
      </c>
      <c r="F43" s="75">
        <v>2.1629999999999998</v>
      </c>
    </row>
    <row r="44" spans="1:6" ht="12.75" customHeight="1">
      <c r="A44" s="44">
        <v>38</v>
      </c>
      <c r="B44" s="72">
        <v>20</v>
      </c>
      <c r="C44" s="61" t="s">
        <v>132</v>
      </c>
      <c r="D44" s="48" t="s">
        <v>84</v>
      </c>
      <c r="E44" s="79">
        <v>349</v>
      </c>
      <c r="F44" s="75">
        <v>2.0659999999999998</v>
      </c>
    </row>
    <row r="45" spans="1:6" ht="12.75" customHeight="1">
      <c r="A45" s="44">
        <v>39</v>
      </c>
      <c r="B45" s="72">
        <v>35</v>
      </c>
      <c r="C45" s="61" t="s">
        <v>108</v>
      </c>
      <c r="D45" s="48" t="s">
        <v>80</v>
      </c>
      <c r="E45" s="79">
        <v>83</v>
      </c>
      <c r="F45" s="75">
        <v>1.962</v>
      </c>
    </row>
    <row r="46" spans="1:6" ht="12.75" customHeight="1">
      <c r="A46" s="44">
        <v>40</v>
      </c>
      <c r="B46" s="72">
        <v>102</v>
      </c>
      <c r="C46" s="61" t="s">
        <v>128</v>
      </c>
      <c r="D46" s="48" t="s">
        <v>79</v>
      </c>
      <c r="E46" s="79">
        <v>306</v>
      </c>
      <c r="F46" s="75">
        <v>1.95</v>
      </c>
    </row>
    <row r="47" spans="1:6" ht="12.75" customHeight="1">
      <c r="A47" s="44">
        <v>41</v>
      </c>
      <c r="B47" s="72">
        <v>17</v>
      </c>
      <c r="C47" s="61" t="s">
        <v>119</v>
      </c>
      <c r="D47" s="48" t="s">
        <v>92</v>
      </c>
      <c r="E47" s="79">
        <v>1261</v>
      </c>
      <c r="F47" s="75">
        <v>1.9059999999999999</v>
      </c>
    </row>
    <row r="48" spans="1:6" ht="12.75" customHeight="1">
      <c r="A48" s="44">
        <v>42</v>
      </c>
      <c r="B48" s="72">
        <v>136</v>
      </c>
      <c r="C48" s="61" t="s">
        <v>125</v>
      </c>
      <c r="D48" s="48" t="s">
        <v>79</v>
      </c>
      <c r="E48" s="79">
        <v>582</v>
      </c>
      <c r="F48" s="75">
        <v>1.847</v>
      </c>
    </row>
    <row r="49" spans="1:6" ht="12.75" customHeight="1">
      <c r="A49" s="44">
        <v>43</v>
      </c>
      <c r="B49" s="72">
        <v>94</v>
      </c>
      <c r="C49" s="61" t="s">
        <v>131</v>
      </c>
      <c r="D49" s="48" t="s">
        <v>79</v>
      </c>
      <c r="E49" s="79">
        <v>166</v>
      </c>
      <c r="F49" s="75">
        <v>1.8129999999999999</v>
      </c>
    </row>
    <row r="50" spans="1:6" ht="12.75" customHeight="1">
      <c r="A50" s="44">
        <v>44</v>
      </c>
      <c r="B50" s="72">
        <v>33</v>
      </c>
      <c r="C50" s="61" t="s">
        <v>131</v>
      </c>
      <c r="D50" s="48" t="s">
        <v>81</v>
      </c>
      <c r="E50" s="79">
        <v>194</v>
      </c>
      <c r="F50" s="75">
        <v>1.8109999999999999</v>
      </c>
    </row>
    <row r="51" spans="1:6" ht="12.75" customHeight="1">
      <c r="A51" s="44">
        <v>45</v>
      </c>
      <c r="B51" s="72">
        <v>47</v>
      </c>
      <c r="C51" s="61" t="s">
        <v>132</v>
      </c>
      <c r="D51" s="48" t="s">
        <v>88</v>
      </c>
      <c r="E51" s="79">
        <v>187</v>
      </c>
      <c r="F51" s="75">
        <v>1.7609999999999999</v>
      </c>
    </row>
    <row r="52" spans="1:6" ht="12.75" customHeight="1">
      <c r="A52" s="44">
        <v>46</v>
      </c>
      <c r="B52" s="72">
        <v>117</v>
      </c>
      <c r="C52" s="61" t="s">
        <v>117</v>
      </c>
      <c r="D52" s="48" t="s">
        <v>81</v>
      </c>
      <c r="E52" s="79">
        <v>453</v>
      </c>
      <c r="F52" s="75">
        <v>1.6819999999999999</v>
      </c>
    </row>
    <row r="53" spans="1:6" ht="12.75" customHeight="1">
      <c r="A53" s="44">
        <v>47</v>
      </c>
      <c r="B53" s="72">
        <v>138</v>
      </c>
      <c r="C53" s="61" t="s">
        <v>133</v>
      </c>
      <c r="D53" s="48" t="s">
        <v>80</v>
      </c>
      <c r="E53" s="79">
        <v>847</v>
      </c>
      <c r="F53" s="75">
        <v>1.641</v>
      </c>
    </row>
    <row r="54" spans="1:6" ht="12.75" customHeight="1">
      <c r="A54" s="44">
        <v>48</v>
      </c>
      <c r="B54" s="72">
        <v>83</v>
      </c>
      <c r="C54" s="61" t="s">
        <v>120</v>
      </c>
      <c r="D54" s="48" t="s">
        <v>84</v>
      </c>
      <c r="E54" s="79">
        <v>607</v>
      </c>
      <c r="F54" s="75">
        <v>1.637</v>
      </c>
    </row>
    <row r="55" spans="1:6" ht="12.75" customHeight="1">
      <c r="A55" s="44">
        <v>49</v>
      </c>
      <c r="B55" s="72">
        <v>134</v>
      </c>
      <c r="C55" s="61" t="s">
        <v>134</v>
      </c>
      <c r="D55" s="48" t="s">
        <v>84</v>
      </c>
      <c r="E55" s="79">
        <v>270</v>
      </c>
      <c r="F55" s="75">
        <v>1.6080000000000001</v>
      </c>
    </row>
    <row r="56" spans="1:6" ht="12.75" customHeight="1">
      <c r="A56" s="44">
        <v>50</v>
      </c>
      <c r="B56" s="72">
        <v>3</v>
      </c>
      <c r="C56" s="61" t="s">
        <v>128</v>
      </c>
      <c r="D56" s="48" t="s">
        <v>80</v>
      </c>
      <c r="E56" s="79">
        <v>49</v>
      </c>
      <c r="F56" s="75">
        <v>1.528</v>
      </c>
    </row>
    <row r="57" spans="1:6" ht="12.75" customHeight="1">
      <c r="A57" s="44">
        <v>51</v>
      </c>
      <c r="B57" s="72">
        <v>58</v>
      </c>
      <c r="C57" s="61" t="s">
        <v>121</v>
      </c>
      <c r="D57" s="48" t="s">
        <v>84</v>
      </c>
      <c r="E57" s="79">
        <v>72</v>
      </c>
      <c r="F57" s="75">
        <v>1.514</v>
      </c>
    </row>
    <row r="58" spans="1:6" ht="12.75" customHeight="1">
      <c r="A58" s="44">
        <v>52</v>
      </c>
      <c r="B58" s="72">
        <v>116</v>
      </c>
      <c r="C58" s="61" t="s">
        <v>108</v>
      </c>
      <c r="D58" s="48" t="s">
        <v>79</v>
      </c>
      <c r="E58" s="79">
        <v>103</v>
      </c>
      <c r="F58" s="75">
        <v>1.51</v>
      </c>
    </row>
    <row r="59" spans="1:6" ht="12.75" customHeight="1">
      <c r="A59" s="44">
        <v>53</v>
      </c>
      <c r="B59" s="72">
        <v>64</v>
      </c>
      <c r="C59" s="61" t="s">
        <v>135</v>
      </c>
      <c r="D59" s="48" t="s">
        <v>79</v>
      </c>
      <c r="E59" s="79">
        <v>264</v>
      </c>
      <c r="F59" s="75">
        <v>1.5089999999999999</v>
      </c>
    </row>
    <row r="60" spans="1:6" ht="12.75" customHeight="1">
      <c r="A60" s="44">
        <v>54</v>
      </c>
      <c r="B60" s="72">
        <v>121</v>
      </c>
      <c r="C60" s="61" t="s">
        <v>122</v>
      </c>
      <c r="D60" s="48" t="s">
        <v>80</v>
      </c>
      <c r="E60" s="79">
        <v>195</v>
      </c>
      <c r="F60" s="75">
        <v>1.492</v>
      </c>
    </row>
    <row r="61" spans="1:6" ht="12.75" customHeight="1">
      <c r="A61" s="44">
        <v>55</v>
      </c>
      <c r="B61" s="72" t="e">
        <v>#N/A</v>
      </c>
      <c r="C61" s="61" t="s">
        <v>136</v>
      </c>
      <c r="D61" s="48" t="s">
        <v>85</v>
      </c>
      <c r="E61" s="79">
        <v>176</v>
      </c>
      <c r="F61" s="75">
        <v>1.482</v>
      </c>
    </row>
    <row r="62" spans="1:6" ht="12.75" customHeight="1">
      <c r="A62" s="44">
        <v>56</v>
      </c>
      <c r="B62" s="72">
        <v>59</v>
      </c>
      <c r="C62" s="61" t="s">
        <v>117</v>
      </c>
      <c r="D62" s="48" t="s">
        <v>80</v>
      </c>
      <c r="E62" s="79">
        <v>258</v>
      </c>
      <c r="F62" s="75">
        <v>1.4750000000000001</v>
      </c>
    </row>
    <row r="63" spans="1:6" ht="12.75" customHeight="1">
      <c r="A63" s="44">
        <v>57</v>
      </c>
      <c r="B63" s="72">
        <v>129</v>
      </c>
      <c r="C63" s="61" t="s">
        <v>133</v>
      </c>
      <c r="D63" s="48" t="s">
        <v>89</v>
      </c>
      <c r="E63" s="79">
        <v>573</v>
      </c>
      <c r="F63" s="75">
        <v>1.462</v>
      </c>
    </row>
    <row r="64" spans="1:6" ht="12.75" customHeight="1">
      <c r="A64" s="44">
        <v>58</v>
      </c>
      <c r="B64" s="72">
        <v>1</v>
      </c>
      <c r="C64" s="61" t="s">
        <v>121</v>
      </c>
      <c r="D64" s="48" t="s">
        <v>87</v>
      </c>
      <c r="E64" s="79">
        <v>148</v>
      </c>
      <c r="F64" s="75">
        <v>1.456</v>
      </c>
    </row>
    <row r="65" spans="1:6" ht="12.75" customHeight="1">
      <c r="A65" s="44">
        <v>59</v>
      </c>
      <c r="B65" s="72">
        <v>73</v>
      </c>
      <c r="C65" s="61" t="s">
        <v>129</v>
      </c>
      <c r="D65" s="48" t="s">
        <v>79</v>
      </c>
      <c r="E65" s="79">
        <v>232</v>
      </c>
      <c r="F65" s="75">
        <v>1.4379999999999999</v>
      </c>
    </row>
    <row r="66" spans="1:6" ht="12.75" customHeight="1">
      <c r="A66" s="44">
        <v>60</v>
      </c>
      <c r="B66" s="72">
        <v>107</v>
      </c>
      <c r="C66" s="61" t="s">
        <v>119</v>
      </c>
      <c r="D66" s="48" t="s">
        <v>82</v>
      </c>
      <c r="E66" s="79">
        <v>1049</v>
      </c>
      <c r="F66" s="75">
        <v>1.4310000000000001</v>
      </c>
    </row>
    <row r="67" spans="1:6" ht="12.75" customHeight="1">
      <c r="A67" s="44">
        <v>61</v>
      </c>
      <c r="B67" s="72">
        <v>100</v>
      </c>
      <c r="C67" s="61" t="s">
        <v>121</v>
      </c>
      <c r="D67" s="48" t="s">
        <v>83</v>
      </c>
      <c r="E67" s="79">
        <v>220</v>
      </c>
      <c r="F67" s="75">
        <v>1.3560000000000001</v>
      </c>
    </row>
    <row r="68" spans="1:6" ht="12.75" customHeight="1">
      <c r="A68" s="44">
        <v>62</v>
      </c>
      <c r="B68" s="72">
        <v>72</v>
      </c>
      <c r="C68" s="61" t="s">
        <v>130</v>
      </c>
      <c r="D68" s="48" t="s">
        <v>89</v>
      </c>
      <c r="E68" s="79">
        <v>1171</v>
      </c>
      <c r="F68" s="75">
        <v>1.355</v>
      </c>
    </row>
    <row r="69" spans="1:6" ht="12.75" customHeight="1">
      <c r="A69" s="44">
        <v>63</v>
      </c>
      <c r="B69" s="72">
        <v>99</v>
      </c>
      <c r="C69" s="61" t="s">
        <v>93</v>
      </c>
      <c r="D69" s="48" t="s">
        <v>81</v>
      </c>
      <c r="E69" s="79">
        <v>115</v>
      </c>
      <c r="F69" s="75">
        <v>1.3480000000000001</v>
      </c>
    </row>
    <row r="70" spans="1:6" ht="12.75" customHeight="1">
      <c r="A70" s="44">
        <v>64</v>
      </c>
      <c r="B70" s="72">
        <v>69</v>
      </c>
      <c r="C70" s="61" t="s">
        <v>110</v>
      </c>
      <c r="D70" s="48" t="s">
        <v>80</v>
      </c>
      <c r="E70" s="79">
        <v>117</v>
      </c>
      <c r="F70" s="75">
        <v>1.319</v>
      </c>
    </row>
    <row r="71" spans="1:6" ht="12.75" customHeight="1">
      <c r="A71" s="44">
        <v>65</v>
      </c>
      <c r="B71" s="72">
        <v>37</v>
      </c>
      <c r="C71" s="61" t="s">
        <v>137</v>
      </c>
      <c r="D71" s="48" t="s">
        <v>81</v>
      </c>
      <c r="E71" s="79">
        <v>107</v>
      </c>
      <c r="F71" s="75">
        <v>1.317</v>
      </c>
    </row>
    <row r="72" spans="1:6" ht="12.75" customHeight="1">
      <c r="A72" s="44">
        <v>66</v>
      </c>
      <c r="B72" s="72">
        <v>108</v>
      </c>
      <c r="C72" s="61" t="s">
        <v>133</v>
      </c>
      <c r="D72" s="48" t="s">
        <v>92</v>
      </c>
      <c r="E72" s="79">
        <v>2378</v>
      </c>
      <c r="F72" s="75">
        <v>1.2929999999999999</v>
      </c>
    </row>
    <row r="73" spans="1:6" ht="12.75" customHeight="1">
      <c r="A73" s="44">
        <v>67</v>
      </c>
      <c r="B73" s="72">
        <v>11</v>
      </c>
      <c r="C73" s="61" t="s">
        <v>138</v>
      </c>
      <c r="D73" s="48" t="s">
        <v>91</v>
      </c>
      <c r="E73" s="79">
        <v>162</v>
      </c>
      <c r="F73" s="75">
        <v>1.2769999999999999</v>
      </c>
    </row>
    <row r="74" spans="1:6" ht="12.75" customHeight="1">
      <c r="A74" s="44">
        <v>68</v>
      </c>
      <c r="B74" s="72">
        <v>133</v>
      </c>
      <c r="C74" s="61" t="s">
        <v>139</v>
      </c>
      <c r="D74" s="48" t="s">
        <v>89</v>
      </c>
      <c r="E74" s="79">
        <v>58</v>
      </c>
      <c r="F74" s="75">
        <v>1.2589999999999999</v>
      </c>
    </row>
    <row r="75" spans="1:6" ht="12.75" customHeight="1">
      <c r="A75" s="44">
        <v>69</v>
      </c>
      <c r="B75" s="72">
        <v>38</v>
      </c>
      <c r="C75" s="61" t="s">
        <v>114</v>
      </c>
      <c r="D75" s="48" t="s">
        <v>81</v>
      </c>
      <c r="E75" s="79">
        <v>224</v>
      </c>
      <c r="F75" s="75">
        <v>1.23</v>
      </c>
    </row>
    <row r="76" spans="1:6" ht="12.75" customHeight="1">
      <c r="A76" s="44">
        <v>70</v>
      </c>
      <c r="B76" s="72">
        <v>92</v>
      </c>
      <c r="C76" s="61" t="s">
        <v>128</v>
      </c>
      <c r="D76" s="48" t="s">
        <v>89</v>
      </c>
      <c r="E76" s="79">
        <v>205</v>
      </c>
      <c r="F76" s="75">
        <v>1.2130000000000001</v>
      </c>
    </row>
    <row r="77" spans="1:6" ht="12.75" customHeight="1">
      <c r="A77" s="44">
        <v>71</v>
      </c>
      <c r="B77" s="72">
        <v>75</v>
      </c>
      <c r="C77" s="61" t="s">
        <v>140</v>
      </c>
      <c r="D77" s="48" t="s">
        <v>81</v>
      </c>
      <c r="E77" s="79">
        <v>969</v>
      </c>
      <c r="F77" s="75">
        <v>1.21</v>
      </c>
    </row>
    <row r="78" spans="1:6" ht="12.75" customHeight="1">
      <c r="A78" s="44">
        <v>72</v>
      </c>
      <c r="B78" s="72">
        <v>65</v>
      </c>
      <c r="C78" s="61" t="s">
        <v>127</v>
      </c>
      <c r="D78" s="48" t="s">
        <v>80</v>
      </c>
      <c r="E78" s="79">
        <v>183</v>
      </c>
      <c r="F78" s="75">
        <v>1.1950000000000001</v>
      </c>
    </row>
    <row r="79" spans="1:6" ht="12.75" customHeight="1">
      <c r="A79" s="44">
        <v>73</v>
      </c>
      <c r="B79" s="72">
        <v>70</v>
      </c>
      <c r="C79" s="61" t="s">
        <v>136</v>
      </c>
      <c r="D79" s="48" t="s">
        <v>84</v>
      </c>
      <c r="E79" s="79">
        <v>489</v>
      </c>
      <c r="F79" s="75">
        <v>1.1870000000000001</v>
      </c>
    </row>
    <row r="80" spans="1:6" ht="12.75" customHeight="1">
      <c r="A80" s="44">
        <v>74</v>
      </c>
      <c r="B80" s="72">
        <v>77</v>
      </c>
      <c r="C80" s="61" t="s">
        <v>93</v>
      </c>
      <c r="D80" s="48" t="s">
        <v>92</v>
      </c>
      <c r="E80" s="79">
        <v>154</v>
      </c>
      <c r="F80" s="75">
        <v>1.1810000000000001</v>
      </c>
    </row>
    <row r="81" spans="1:6" ht="12.75" customHeight="1">
      <c r="A81" s="44">
        <v>75</v>
      </c>
      <c r="B81" s="72">
        <v>30</v>
      </c>
      <c r="C81" s="61" t="s">
        <v>126</v>
      </c>
      <c r="D81" s="48" t="s">
        <v>89</v>
      </c>
      <c r="E81" s="79">
        <v>410</v>
      </c>
      <c r="F81" s="75">
        <v>1.1779999999999999</v>
      </c>
    </row>
    <row r="82" spans="1:6" ht="12.75" customHeight="1">
      <c r="A82" s="44">
        <v>76</v>
      </c>
      <c r="B82" s="72">
        <v>21</v>
      </c>
      <c r="C82" s="61" t="s">
        <v>129</v>
      </c>
      <c r="D82" s="48" t="s">
        <v>89</v>
      </c>
      <c r="E82" s="79">
        <v>177</v>
      </c>
      <c r="F82" s="75">
        <v>1.1659999999999999</v>
      </c>
    </row>
    <row r="83" spans="1:6" ht="12.75" customHeight="1">
      <c r="A83" s="44">
        <v>77</v>
      </c>
      <c r="B83" s="72">
        <v>26</v>
      </c>
      <c r="C83" s="61" t="s">
        <v>130</v>
      </c>
      <c r="D83" s="48" t="s">
        <v>82</v>
      </c>
      <c r="E83" s="79">
        <v>920</v>
      </c>
      <c r="F83" s="75">
        <v>1.1439999999999999</v>
      </c>
    </row>
    <row r="84" spans="1:6" ht="12.75" customHeight="1">
      <c r="A84" s="44">
        <v>78</v>
      </c>
      <c r="B84" s="72">
        <v>68</v>
      </c>
      <c r="C84" s="61" t="s">
        <v>138</v>
      </c>
      <c r="D84" s="48" t="s">
        <v>79</v>
      </c>
      <c r="E84" s="79">
        <v>48</v>
      </c>
      <c r="F84" s="75">
        <v>1.0840000000000001</v>
      </c>
    </row>
    <row r="85" spans="1:6" ht="12.75" customHeight="1">
      <c r="A85" s="44">
        <v>79</v>
      </c>
      <c r="B85" s="72">
        <v>119</v>
      </c>
      <c r="C85" s="61" t="s">
        <v>124</v>
      </c>
      <c r="D85" s="48" t="s">
        <v>79</v>
      </c>
      <c r="E85" s="79">
        <v>116</v>
      </c>
      <c r="F85" s="75">
        <v>1.0800000000000001</v>
      </c>
    </row>
    <row r="86" spans="1:6" ht="12.75" customHeight="1">
      <c r="A86" s="44">
        <v>80</v>
      </c>
      <c r="B86" s="72">
        <v>135</v>
      </c>
      <c r="C86" s="61" t="s">
        <v>127</v>
      </c>
      <c r="D86" s="48" t="s">
        <v>92</v>
      </c>
      <c r="E86" s="79">
        <v>40</v>
      </c>
      <c r="F86" s="75">
        <v>1.05</v>
      </c>
    </row>
    <row r="87" spans="1:6" ht="12.75" customHeight="1">
      <c r="A87" s="44">
        <v>81</v>
      </c>
      <c r="B87" s="72">
        <v>126</v>
      </c>
      <c r="C87" s="61" t="s">
        <v>129</v>
      </c>
      <c r="D87" s="48" t="s">
        <v>80</v>
      </c>
      <c r="E87" s="79">
        <v>22</v>
      </c>
      <c r="F87" s="75">
        <v>1.046</v>
      </c>
    </row>
    <row r="88" spans="1:6" ht="12.75" customHeight="1">
      <c r="A88" s="44">
        <v>82</v>
      </c>
      <c r="B88" s="72">
        <v>51</v>
      </c>
      <c r="C88" s="61" t="s">
        <v>110</v>
      </c>
      <c r="D88" s="48" t="s">
        <v>89</v>
      </c>
      <c r="E88" s="79">
        <v>360</v>
      </c>
      <c r="F88" s="75">
        <v>1.0229999999999999</v>
      </c>
    </row>
    <row r="89" spans="1:6" ht="12.75" customHeight="1">
      <c r="A89" s="44">
        <v>83</v>
      </c>
      <c r="B89" s="72">
        <v>45</v>
      </c>
      <c r="C89" s="61" t="s">
        <v>113</v>
      </c>
      <c r="D89" s="48" t="s">
        <v>80</v>
      </c>
      <c r="E89" s="79">
        <v>484</v>
      </c>
      <c r="F89" s="75">
        <v>0.98599999999999999</v>
      </c>
    </row>
    <row r="90" spans="1:6" ht="12.75" customHeight="1">
      <c r="A90" s="44">
        <v>84</v>
      </c>
      <c r="B90" s="72">
        <v>103</v>
      </c>
      <c r="C90" s="61" t="s">
        <v>139</v>
      </c>
      <c r="D90" s="48" t="s">
        <v>92</v>
      </c>
      <c r="E90" s="79">
        <v>120</v>
      </c>
      <c r="F90" s="75">
        <v>0.97399999999999998</v>
      </c>
    </row>
    <row r="91" spans="1:6" ht="12.75" customHeight="1">
      <c r="A91" s="44">
        <v>85</v>
      </c>
      <c r="B91" s="72">
        <v>40</v>
      </c>
      <c r="C91" s="61" t="s">
        <v>112</v>
      </c>
      <c r="D91" s="48" t="s">
        <v>92</v>
      </c>
      <c r="E91" s="79">
        <v>145</v>
      </c>
      <c r="F91" s="75">
        <v>0.96599999999999997</v>
      </c>
    </row>
    <row r="92" spans="1:6" ht="12.75" customHeight="1">
      <c r="A92" s="44">
        <v>86</v>
      </c>
      <c r="B92" s="72">
        <v>5</v>
      </c>
      <c r="C92" s="61" t="s">
        <v>141</v>
      </c>
      <c r="D92" s="48" t="s">
        <v>83</v>
      </c>
      <c r="E92" s="79">
        <v>423</v>
      </c>
      <c r="F92" s="75">
        <v>0.91200000000000003</v>
      </c>
    </row>
    <row r="93" spans="1:6" ht="12.75" customHeight="1">
      <c r="A93" s="44">
        <v>87</v>
      </c>
      <c r="B93" s="72">
        <v>15</v>
      </c>
      <c r="C93" s="61" t="s">
        <v>113</v>
      </c>
      <c r="D93" s="48" t="s">
        <v>89</v>
      </c>
      <c r="E93" s="79">
        <v>336</v>
      </c>
      <c r="F93" s="75">
        <v>0.90300000000000002</v>
      </c>
    </row>
    <row r="94" spans="1:6" ht="12.75" customHeight="1">
      <c r="A94" s="44">
        <v>88</v>
      </c>
      <c r="B94" s="72">
        <v>32</v>
      </c>
      <c r="C94" s="61" t="s">
        <v>114</v>
      </c>
      <c r="D94" s="48" t="s">
        <v>79</v>
      </c>
      <c r="E94" s="79">
        <v>54</v>
      </c>
      <c r="F94" s="75">
        <v>0.873</v>
      </c>
    </row>
    <row r="95" spans="1:6" ht="12.75" customHeight="1">
      <c r="A95" s="44">
        <v>89</v>
      </c>
      <c r="B95" s="72">
        <v>128</v>
      </c>
      <c r="C95" s="61" t="s">
        <v>142</v>
      </c>
      <c r="D95" s="48" t="s">
        <v>81</v>
      </c>
      <c r="E95" s="79">
        <v>176</v>
      </c>
      <c r="F95" s="75">
        <v>0.77600000000000002</v>
      </c>
    </row>
    <row r="96" spans="1:6" ht="12.75" customHeight="1">
      <c r="A96" s="44">
        <v>90</v>
      </c>
      <c r="B96" s="72">
        <v>125</v>
      </c>
      <c r="C96" s="61" t="s">
        <v>130</v>
      </c>
      <c r="D96" s="48" t="s">
        <v>79</v>
      </c>
      <c r="E96" s="79">
        <v>1131</v>
      </c>
      <c r="F96" s="75">
        <v>0.75600000000000001</v>
      </c>
    </row>
    <row r="97" spans="1:6" ht="13.2">
      <c r="A97" s="44">
        <v>91</v>
      </c>
      <c r="B97" s="72">
        <v>49</v>
      </c>
      <c r="C97" s="61" t="s">
        <v>135</v>
      </c>
      <c r="D97" s="48" t="s">
        <v>89</v>
      </c>
      <c r="E97" s="79">
        <v>278</v>
      </c>
      <c r="F97" s="75">
        <v>0.74399999999999999</v>
      </c>
    </row>
    <row r="98" spans="1:6" ht="13.2">
      <c r="A98" s="44">
        <v>92</v>
      </c>
      <c r="B98" s="72">
        <v>50</v>
      </c>
      <c r="C98" s="61" t="s">
        <v>93</v>
      </c>
      <c r="D98" s="48" t="s">
        <v>80</v>
      </c>
      <c r="E98" s="79">
        <v>13</v>
      </c>
      <c r="F98" s="75">
        <v>0.61499999999999999</v>
      </c>
    </row>
    <row r="99" spans="1:6" ht="13.2">
      <c r="A99" s="44">
        <v>93</v>
      </c>
      <c r="B99" s="72">
        <v>104</v>
      </c>
      <c r="C99" s="61" t="s">
        <v>93</v>
      </c>
      <c r="D99" s="48" t="s">
        <v>79</v>
      </c>
      <c r="E99" s="79">
        <v>258</v>
      </c>
      <c r="F99" s="75">
        <v>0.60899999999999999</v>
      </c>
    </row>
    <row r="100" spans="1:6" ht="13.2">
      <c r="A100" s="44">
        <v>94</v>
      </c>
      <c r="B100" s="72">
        <v>9</v>
      </c>
      <c r="C100" s="61" t="s">
        <v>134</v>
      </c>
      <c r="D100" s="48" t="s">
        <v>83</v>
      </c>
      <c r="E100" s="79">
        <v>177</v>
      </c>
      <c r="F100" s="75">
        <v>0.59199999999999997</v>
      </c>
    </row>
    <row r="101" spans="1:6" ht="13.2">
      <c r="A101" s="44">
        <v>95</v>
      </c>
      <c r="B101" s="72">
        <v>82</v>
      </c>
      <c r="C101" s="61" t="s">
        <v>142</v>
      </c>
      <c r="D101" s="48" t="s">
        <v>92</v>
      </c>
      <c r="E101" s="79">
        <v>174</v>
      </c>
      <c r="F101" s="75">
        <v>0.55700000000000005</v>
      </c>
    </row>
    <row r="102" spans="1:6" ht="13.2">
      <c r="A102" s="44">
        <v>96</v>
      </c>
      <c r="B102" s="72">
        <v>7</v>
      </c>
      <c r="C102" s="61" t="s">
        <v>132</v>
      </c>
      <c r="D102" s="48" t="s">
        <v>85</v>
      </c>
      <c r="E102" s="79">
        <v>233</v>
      </c>
      <c r="F102" s="75">
        <v>0.55400000000000005</v>
      </c>
    </row>
    <row r="103" spans="1:6" ht="13.2">
      <c r="A103" s="44">
        <v>97</v>
      </c>
      <c r="B103" s="72">
        <v>88</v>
      </c>
      <c r="C103" s="61" t="s">
        <v>143</v>
      </c>
      <c r="D103" s="48" t="s">
        <v>84</v>
      </c>
      <c r="E103" s="79">
        <v>295</v>
      </c>
      <c r="F103" s="75">
        <v>0.55100000000000005</v>
      </c>
    </row>
    <row r="104" spans="1:6" ht="13.2">
      <c r="A104" s="44">
        <v>98</v>
      </c>
      <c r="B104" s="72" t="e">
        <v>#N/A</v>
      </c>
      <c r="C104" s="61" t="s">
        <v>136</v>
      </c>
      <c r="D104" s="48" t="s">
        <v>83</v>
      </c>
      <c r="E104" s="79">
        <v>550</v>
      </c>
      <c r="F104" s="75">
        <v>0.495</v>
      </c>
    </row>
    <row r="105" spans="1:6" ht="13.2">
      <c r="A105" s="44">
        <v>99</v>
      </c>
      <c r="B105" s="72">
        <v>54</v>
      </c>
      <c r="C105" s="61" t="s">
        <v>142</v>
      </c>
      <c r="D105" s="48" t="s">
        <v>80</v>
      </c>
      <c r="E105" s="79">
        <v>59</v>
      </c>
      <c r="F105" s="75">
        <v>0.49299999999999999</v>
      </c>
    </row>
    <row r="106" spans="1:6" ht="13.2">
      <c r="A106" s="44">
        <v>100</v>
      </c>
      <c r="B106" s="72">
        <v>60</v>
      </c>
      <c r="C106" s="61" t="s">
        <v>132</v>
      </c>
      <c r="D106" s="48" t="s">
        <v>83</v>
      </c>
      <c r="E106" s="79">
        <v>86</v>
      </c>
      <c r="F106" s="75">
        <v>0.49099999999999999</v>
      </c>
    </row>
    <row r="107" spans="1:6" ht="13.2">
      <c r="A107" s="44">
        <v>101</v>
      </c>
      <c r="B107" s="72">
        <v>79</v>
      </c>
      <c r="C107" s="61" t="s">
        <v>131</v>
      </c>
      <c r="D107" s="48" t="s">
        <v>92</v>
      </c>
      <c r="E107" s="79">
        <v>394</v>
      </c>
      <c r="F107" s="75">
        <v>0.48899999999999999</v>
      </c>
    </row>
    <row r="108" spans="1:6" ht="13.2">
      <c r="A108" s="44">
        <v>102</v>
      </c>
      <c r="B108" s="72">
        <v>67</v>
      </c>
      <c r="C108" s="61" t="s">
        <v>140</v>
      </c>
      <c r="D108" s="48" t="s">
        <v>79</v>
      </c>
      <c r="E108" s="79">
        <v>873</v>
      </c>
      <c r="F108" s="75">
        <v>0.47099999999999997</v>
      </c>
    </row>
    <row r="109" spans="1:6" ht="13.2">
      <c r="A109" s="44">
        <v>103</v>
      </c>
      <c r="B109" s="72">
        <v>71</v>
      </c>
      <c r="C109" s="61" t="s">
        <v>95</v>
      </c>
      <c r="D109" s="48" t="s">
        <v>79</v>
      </c>
      <c r="E109" s="79">
        <v>47</v>
      </c>
      <c r="F109" s="75">
        <v>0.46800000000000003</v>
      </c>
    </row>
    <row r="110" spans="1:6" ht="13.2">
      <c r="A110" s="44">
        <v>104</v>
      </c>
      <c r="B110" s="72">
        <v>96</v>
      </c>
      <c r="C110" s="61" t="s">
        <v>112</v>
      </c>
      <c r="D110" s="48" t="s">
        <v>79</v>
      </c>
      <c r="E110" s="79">
        <v>49</v>
      </c>
      <c r="F110" s="75">
        <v>0.44500000000000001</v>
      </c>
    </row>
    <row r="111" spans="1:6" ht="13.2">
      <c r="A111" s="44">
        <v>105</v>
      </c>
      <c r="B111" s="72">
        <v>98</v>
      </c>
      <c r="C111" s="61" t="s">
        <v>140</v>
      </c>
      <c r="D111" s="48" t="s">
        <v>89</v>
      </c>
      <c r="E111" s="79">
        <v>452</v>
      </c>
      <c r="F111" s="75">
        <v>0.41999999999999998</v>
      </c>
    </row>
    <row r="112" spans="1:6" ht="13.2">
      <c r="A112" s="44">
        <v>106</v>
      </c>
      <c r="B112" s="72">
        <v>6</v>
      </c>
      <c r="C112" s="61" t="s">
        <v>113</v>
      </c>
      <c r="D112" s="48" t="s">
        <v>79</v>
      </c>
      <c r="E112" s="79">
        <v>616</v>
      </c>
      <c r="F112" s="75">
        <v>0.41599999999999998</v>
      </c>
    </row>
    <row r="113" spans="1:6" ht="13.2">
      <c r="A113" s="44">
        <v>107</v>
      </c>
      <c r="B113" s="72">
        <v>18</v>
      </c>
      <c r="C113" s="61" t="s">
        <v>126</v>
      </c>
      <c r="D113" s="48" t="s">
        <v>92</v>
      </c>
      <c r="E113" s="79">
        <v>21</v>
      </c>
      <c r="F113" s="75">
        <v>0.38200000000000001</v>
      </c>
    </row>
    <row r="114" spans="1:6" ht="13.2">
      <c r="A114" s="44">
        <v>108</v>
      </c>
      <c r="B114" s="72">
        <v>57</v>
      </c>
      <c r="C114" s="61" t="s">
        <v>118</v>
      </c>
      <c r="D114" s="48" t="s">
        <v>81</v>
      </c>
      <c r="E114" s="79">
        <v>369</v>
      </c>
      <c r="F114" s="75">
        <v>0.36299999999999999</v>
      </c>
    </row>
    <row r="115" spans="1:6" ht="13.2">
      <c r="A115" s="44">
        <v>109</v>
      </c>
      <c r="B115" s="72">
        <v>89</v>
      </c>
      <c r="C115" s="61" t="s">
        <v>121</v>
      </c>
      <c r="D115" s="48" t="s">
        <v>86</v>
      </c>
      <c r="E115" s="79">
        <v>212</v>
      </c>
      <c r="F115" s="75">
        <v>0.36099999999999999</v>
      </c>
    </row>
    <row r="116" spans="1:6" ht="13.2">
      <c r="A116" s="44">
        <v>110</v>
      </c>
      <c r="B116" s="72">
        <v>95</v>
      </c>
      <c r="C116" s="61" t="s">
        <v>139</v>
      </c>
      <c r="D116" s="48" t="s">
        <v>80</v>
      </c>
      <c r="E116" s="79">
        <v>263</v>
      </c>
      <c r="F116" s="75">
        <v>0.35899999999999999</v>
      </c>
    </row>
    <row r="117" spans="1:6" ht="13.2">
      <c r="A117" s="44">
        <v>111</v>
      </c>
      <c r="B117" s="72">
        <v>120</v>
      </c>
      <c r="C117" s="61" t="s">
        <v>130</v>
      </c>
      <c r="D117" s="48" t="s">
        <v>80</v>
      </c>
      <c r="E117" s="79">
        <v>332</v>
      </c>
      <c r="F117" s="75">
        <v>0.34000000000000002</v>
      </c>
    </row>
    <row r="118" spans="1:6" ht="13.2">
      <c r="A118" s="44">
        <v>112</v>
      </c>
      <c r="B118" s="72">
        <v>29</v>
      </c>
      <c r="C118" s="61" t="s">
        <v>98</v>
      </c>
      <c r="D118" s="48" t="s">
        <v>82</v>
      </c>
      <c r="E118" s="79">
        <v>181</v>
      </c>
      <c r="F118" s="75">
        <v>0.32300000000000001</v>
      </c>
    </row>
    <row r="119" spans="1:6" ht="13.2">
      <c r="A119" s="44">
        <v>113</v>
      </c>
      <c r="B119" s="72">
        <v>53</v>
      </c>
      <c r="C119" s="61" t="s">
        <v>116</v>
      </c>
      <c r="D119" s="48" t="s">
        <v>80</v>
      </c>
      <c r="E119" s="79">
        <v>196</v>
      </c>
      <c r="F119" s="75">
        <v>0.29899999999999999</v>
      </c>
    </row>
    <row r="120" spans="1:6" ht="13.2">
      <c r="A120" s="44">
        <v>114</v>
      </c>
      <c r="B120" s="72">
        <v>55</v>
      </c>
      <c r="C120" s="61" t="s">
        <v>143</v>
      </c>
      <c r="D120" s="48" t="s">
        <v>83</v>
      </c>
      <c r="E120" s="79">
        <v>184</v>
      </c>
      <c r="F120" s="75">
        <v>0.29899999999999999</v>
      </c>
    </row>
    <row r="121" spans="1:6" ht="13.2">
      <c r="A121" s="44">
        <v>115</v>
      </c>
      <c r="B121" s="72">
        <v>105</v>
      </c>
      <c r="C121" s="61" t="s">
        <v>125</v>
      </c>
      <c r="D121" s="48" t="s">
        <v>89</v>
      </c>
      <c r="E121" s="79">
        <v>901</v>
      </c>
      <c r="F121" s="75">
        <v>0.29399999999999998</v>
      </c>
    </row>
    <row r="122" spans="1:6" ht="13.2">
      <c r="A122" s="44">
        <v>116</v>
      </c>
      <c r="B122" s="72">
        <v>63</v>
      </c>
      <c r="C122" s="61" t="s">
        <v>98</v>
      </c>
      <c r="D122" s="48" t="s">
        <v>89</v>
      </c>
      <c r="E122" s="79">
        <v>170</v>
      </c>
      <c r="F122" s="75">
        <v>0.29099999999999998</v>
      </c>
    </row>
    <row r="123" spans="1:6" ht="13.2">
      <c r="A123" s="44">
        <v>117</v>
      </c>
      <c r="B123" s="72">
        <v>61</v>
      </c>
      <c r="C123" s="61" t="s">
        <v>139</v>
      </c>
      <c r="D123" s="48" t="s">
        <v>79</v>
      </c>
      <c r="E123" s="79">
        <v>412</v>
      </c>
      <c r="F123" s="75">
        <v>0.28000000000000003</v>
      </c>
    </row>
    <row r="124" spans="1:6" ht="13.2">
      <c r="A124" s="44">
        <v>118</v>
      </c>
      <c r="B124" s="72">
        <v>22</v>
      </c>
      <c r="C124" s="61" t="s">
        <v>137</v>
      </c>
      <c r="D124" s="48" t="s">
        <v>92</v>
      </c>
      <c r="E124" s="79">
        <v>374</v>
      </c>
      <c r="F124" s="75">
        <v>0.27000000000000002</v>
      </c>
    </row>
    <row r="125" spans="1:6" ht="13.2">
      <c r="A125" s="44">
        <v>119</v>
      </c>
      <c r="B125" s="72">
        <v>115</v>
      </c>
      <c r="C125" s="61" t="s">
        <v>108</v>
      </c>
      <c r="D125" s="48" t="s">
        <v>92</v>
      </c>
      <c r="E125" s="79">
        <v>72</v>
      </c>
      <c r="F125" s="75">
        <v>0.26600000000000001</v>
      </c>
    </row>
    <row r="126" spans="1:6" ht="13.2">
      <c r="A126" s="44">
        <v>120</v>
      </c>
      <c r="B126" s="72">
        <v>114</v>
      </c>
      <c r="C126" s="61" t="s">
        <v>141</v>
      </c>
      <c r="D126" s="48" t="s">
        <v>86</v>
      </c>
      <c r="E126" s="79">
        <v>416</v>
      </c>
      <c r="F126" s="75">
        <v>0.25700000000000001</v>
      </c>
    </row>
    <row r="127" spans="1:6" ht="13.2">
      <c r="A127" s="44">
        <v>121</v>
      </c>
      <c r="B127" s="72">
        <v>110</v>
      </c>
      <c r="C127" s="61" t="s">
        <v>141</v>
      </c>
      <c r="D127" s="48" t="s">
        <v>85</v>
      </c>
      <c r="E127" s="79">
        <v>310</v>
      </c>
      <c r="F127" s="75">
        <v>0.249</v>
      </c>
    </row>
    <row r="128" spans="1:6" ht="13.2">
      <c r="A128" s="44">
        <v>122</v>
      </c>
      <c r="B128" s="72">
        <v>24</v>
      </c>
      <c r="C128" s="61" t="s">
        <v>93</v>
      </c>
      <c r="D128" s="48" t="s">
        <v>89</v>
      </c>
      <c r="E128" s="79">
        <v>17</v>
      </c>
      <c r="F128" s="75">
        <v>0.23599999999999999</v>
      </c>
    </row>
    <row r="129" spans="1:6" ht="13.2">
      <c r="A129" s="44">
        <v>123</v>
      </c>
      <c r="B129" s="72">
        <v>127</v>
      </c>
      <c r="C129" s="61" t="s">
        <v>127</v>
      </c>
      <c r="D129" s="48" t="s">
        <v>89</v>
      </c>
      <c r="E129" s="79">
        <v>78</v>
      </c>
      <c r="F129" s="75">
        <v>0.20599999999999999</v>
      </c>
    </row>
    <row r="130" spans="1:6" ht="13.2">
      <c r="A130" s="44">
        <v>124</v>
      </c>
      <c r="B130" s="72">
        <v>97</v>
      </c>
      <c r="C130" s="61" t="s">
        <v>135</v>
      </c>
      <c r="D130" s="48" t="s">
        <v>90</v>
      </c>
      <c r="E130" s="79">
        <v>254</v>
      </c>
      <c r="F130" s="75">
        <v>0.19500000000000001</v>
      </c>
    </row>
    <row r="131" spans="1:6" ht="13.2">
      <c r="A131" s="44">
        <v>125</v>
      </c>
      <c r="B131" s="72">
        <v>80</v>
      </c>
      <c r="C131" s="61" t="s">
        <v>137</v>
      </c>
      <c r="D131" s="48" t="s">
        <v>80</v>
      </c>
      <c r="E131" s="79">
        <v>185</v>
      </c>
      <c r="F131" s="75">
        <v>0.19</v>
      </c>
    </row>
    <row r="132" spans="1:6" ht="13.2">
      <c r="A132" s="44">
        <v>126</v>
      </c>
      <c r="B132" s="72">
        <v>93</v>
      </c>
      <c r="C132" s="61" t="s">
        <v>120</v>
      </c>
      <c r="D132" s="48" t="s">
        <v>83</v>
      </c>
      <c r="E132" s="79">
        <v>719</v>
      </c>
      <c r="F132" s="75">
        <v>0.122</v>
      </c>
    </row>
    <row r="133" spans="1:6" ht="13.2">
      <c r="A133" s="44">
        <v>127</v>
      </c>
      <c r="B133" s="72">
        <v>130</v>
      </c>
      <c r="C133" s="61" t="s">
        <v>111</v>
      </c>
      <c r="D133" s="48" t="s">
        <v>85</v>
      </c>
      <c r="E133" s="79">
        <v>454</v>
      </c>
      <c r="F133" s="75">
        <v>0.11600000000000001</v>
      </c>
    </row>
    <row r="134" spans="1:6" ht="13.2">
      <c r="A134" s="44">
        <v>128</v>
      </c>
      <c r="B134" s="72">
        <v>87</v>
      </c>
      <c r="C134" s="61" t="s">
        <v>144</v>
      </c>
      <c r="D134" s="48" t="s">
        <v>84</v>
      </c>
      <c r="E134" s="79">
        <v>125</v>
      </c>
      <c r="F134" s="75">
        <v>0.104</v>
      </c>
    </row>
    <row r="135" spans="1:6" ht="13.2">
      <c r="A135" s="44">
        <v>129</v>
      </c>
      <c r="B135" s="72">
        <v>66</v>
      </c>
      <c r="C135" s="61" t="s">
        <v>122</v>
      </c>
      <c r="D135" s="48" t="s">
        <v>92</v>
      </c>
      <c r="E135" s="79">
        <v>22</v>
      </c>
      <c r="F135" s="75">
        <v>0.089999999999999997</v>
      </c>
    </row>
    <row r="136" spans="1:6" ht="13.2">
      <c r="A136" s="44">
        <v>130</v>
      </c>
      <c r="B136" s="72" t="e">
        <v>#N/A</v>
      </c>
      <c r="C136" s="61" t="s">
        <v>126</v>
      </c>
      <c r="D136" s="48" t="s">
        <v>79</v>
      </c>
      <c r="E136" s="79">
        <v>155</v>
      </c>
      <c r="F136" s="75">
        <v>0.073999999999999996</v>
      </c>
    </row>
    <row r="137" spans="1:6" ht="13.2">
      <c r="A137" s="44">
        <v>131</v>
      </c>
      <c r="B137" s="72">
        <v>106</v>
      </c>
      <c r="C137" s="61" t="s">
        <v>141</v>
      </c>
      <c r="D137" s="48" t="s">
        <v>84</v>
      </c>
      <c r="E137" s="79">
        <v>725</v>
      </c>
      <c r="F137" s="75">
        <v>0.071999999999999995</v>
      </c>
    </row>
    <row r="138" spans="1:6" ht="13.2">
      <c r="A138" s="44">
        <v>132</v>
      </c>
      <c r="B138" s="72">
        <v>132</v>
      </c>
      <c r="C138" s="61" t="s">
        <v>118</v>
      </c>
      <c r="D138" s="48" t="s">
        <v>79</v>
      </c>
      <c r="E138" s="79">
        <v>57</v>
      </c>
      <c r="F138" s="75">
        <v>0.070999999999999994</v>
      </c>
    </row>
    <row r="139" spans="1:6" ht="13.2">
      <c r="A139" s="44">
        <v>133</v>
      </c>
      <c r="B139" s="72">
        <v>118</v>
      </c>
      <c r="C139" s="61" t="s">
        <v>133</v>
      </c>
      <c r="D139" s="48" t="s">
        <v>81</v>
      </c>
      <c r="E139" s="79">
        <v>1620</v>
      </c>
      <c r="F139" s="75">
        <v>0.056000000000000001</v>
      </c>
    </row>
    <row r="140" spans="1:6" ht="13.2">
      <c r="A140" s="44">
        <v>134</v>
      </c>
      <c r="B140" s="72">
        <v>52</v>
      </c>
      <c r="C140" s="61" t="s">
        <v>132</v>
      </c>
      <c r="D140" s="48" t="s">
        <v>86</v>
      </c>
      <c r="E140" s="79">
        <v>76</v>
      </c>
      <c r="F140" s="75">
        <v>0.051999999999999998</v>
      </c>
    </row>
    <row r="141" spans="1:6" ht="13.2">
      <c r="A141" s="44">
        <v>135</v>
      </c>
      <c r="B141" s="72">
        <v>137</v>
      </c>
      <c r="C141" s="61" t="s">
        <v>125</v>
      </c>
      <c r="D141" s="48" t="s">
        <v>92</v>
      </c>
      <c r="E141" s="79">
        <v>101</v>
      </c>
      <c r="F141" s="75">
        <v>0.050000000000000003</v>
      </c>
    </row>
    <row r="142" spans="1:6" ht="13.2">
      <c r="A142" s="44">
        <v>136</v>
      </c>
      <c r="B142" s="72">
        <v>131</v>
      </c>
      <c r="C142" s="61" t="s">
        <v>123</v>
      </c>
      <c r="D142" s="48" t="s">
        <v>81</v>
      </c>
      <c r="E142" s="79">
        <v>83</v>
      </c>
      <c r="F142" s="75">
        <v>0.048000000000000001</v>
      </c>
    </row>
    <row r="143" spans="1:6" ht="13.2">
      <c r="A143" s="44">
        <v>137</v>
      </c>
      <c r="B143" s="72">
        <v>113</v>
      </c>
      <c r="C143" s="61" t="s">
        <v>111</v>
      </c>
      <c r="D143" s="48" t="s">
        <v>86</v>
      </c>
      <c r="E143" s="79">
        <v>860</v>
      </c>
      <c r="F143" s="75">
        <v>0.012</v>
      </c>
    </row>
    <row r="144" spans="1:6" ht="13.2">
      <c r="A144" s="44">
        <v>138</v>
      </c>
      <c r="B144" s="72" t="e">
        <v>#N/A</v>
      </c>
      <c r="C144" s="61" t="s">
        <v>111</v>
      </c>
      <c r="D144" s="48" t="s">
        <v>83</v>
      </c>
      <c r="E144" s="79">
        <v>10</v>
      </c>
      <c r="F144" s="75">
        <v>0</v>
      </c>
    </row>
    <row r="148" spans="1:1" ht="13.2">
      <c r="A148" s="76" t="s">
        <v>99</v>
      </c>
    </row>
    <row r="149" spans="2:2" ht="13.2">
      <c r="B149" s="77" t="s">
        <v>104</v>
      </c>
    </row>
    <row r="150" spans="2:2" ht="13.2">
      <c r="B150" s="77" t="s">
        <v>105</v>
      </c>
    </row>
    <row r="151" spans="2:2" ht="13.2">
      <c r="B151" s="77"/>
    </row>
    <row r="152" spans="2:2" ht="13.2">
      <c r="B152" s="77"/>
    </row>
    <row r="153" spans="2:2" ht="13.2">
      <c r="B153" s="77"/>
    </row>
    <row r="154" spans="2:2" ht="13.2">
      <c r="B154" s="77"/>
    </row>
    <row r="155" spans="2:2" ht="13.2">
      <c r="B155" s="77"/>
    </row>
    <row r="156" spans="2:2" ht="13.2">
      <c r="B156" s="77"/>
    </row>
    <row r="157" spans="2:2" ht="13.2">
      <c r="B157" s="77"/>
    </row>
  </sheetData>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157"/>
  <sheetViews>
    <sheetView showGridLines="0" workbookViewId="0" topLeftCell="A1"/>
  </sheetViews>
  <sheetFormatPr defaultRowHeight="13.5"/>
  <cols>
    <col min="1" max="1" width="12.7142857142857" customWidth="1"/>
    <col min="2" max="2" width="12.7142857142857" style="47" customWidth="1"/>
    <col min="3" max="4" width="13.7142857142857" style="9" customWidth="1"/>
    <col min="5" max="6" width="12.7142857142857" style="59" customWidth="1"/>
  </cols>
  <sheetData>
    <row r="1" spans="1:3" ht="15.75" customHeight="1">
      <c r="A1" s="18" t="s">
        <v>62</v>
      </c>
      <c r="C1" s="8"/>
    </row>
    <row r="2" spans="1:6" ht="15.6">
      <c r="A2" s="18" t="s">
        <v>51</v>
      </c>
      <c r="C2" s="49"/>
      <c r="D2" s="50"/>
      <c r="E2" s="60"/>
      <c r="F2" s="46" t="s">
        <v>50</v>
      </c>
    </row>
    <row r="3" spans="1:6" ht="15.75" customHeight="1">
      <c r="A3" t="s">
        <v>65</v>
      </c>
      <c r="C3" s="49"/>
      <c r="D3" s="50"/>
      <c r="E3" s="60"/>
      <c r="F3" s="81">
        <f>+Instructions!C18</f>
        <v>138</v>
      </c>
    </row>
    <row r="4" spans="1:1" ht="15.75" customHeight="1">
      <c r="A4" t="s">
        <v>52</v>
      </c>
    </row>
    <row r="5" spans="1:1" ht="16.5" customHeight="1" thickBot="1">
      <c r="A5" s="7" t="str">
        <f>+Instructions!C15</f>
        <v>Oncor Electric Delivery: North Texas Utility (NTU)/Legacy Sharyland</v>
      </c>
    </row>
    <row r="6" spans="1:6" ht="27" customHeight="1" thickTop="1" thickBot="1">
      <c r="A6" s="66" t="s">
        <v>100</v>
      </c>
      <c r="B6" s="67" t="s">
        <v>102</v>
      </c>
      <c r="C6" s="63" t="s">
        <v>48</v>
      </c>
      <c r="D6" s="64" t="s">
        <v>49</v>
      </c>
      <c r="E6" s="63" t="s">
        <v>63</v>
      </c>
      <c r="F6" s="68" t="s">
        <v>101</v>
      </c>
    </row>
    <row r="7" spans="1:6" ht="13.5" customHeight="1" thickTop="1">
      <c r="A7" s="45">
        <v>1</v>
      </c>
      <c r="B7" s="71">
        <v>75</v>
      </c>
      <c r="C7" s="70" t="s">
        <v>97</v>
      </c>
      <c r="D7" s="62" t="s">
        <v>81</v>
      </c>
      <c r="E7" s="78">
        <v>36</v>
      </c>
      <c r="F7" s="74">
        <v>2201.5590000000002</v>
      </c>
    </row>
    <row r="8" spans="1:6" ht="12.75" customHeight="1">
      <c r="A8" s="44">
        <v>2</v>
      </c>
      <c r="B8" s="72">
        <v>49</v>
      </c>
      <c r="C8" s="61" t="s">
        <v>112</v>
      </c>
      <c r="D8" s="48" t="s">
        <v>89</v>
      </c>
      <c r="E8" s="79">
        <v>286</v>
      </c>
      <c r="F8" s="75">
        <v>1422.549</v>
      </c>
    </row>
    <row r="9" spans="1:6" ht="12.75" customHeight="1">
      <c r="A9" s="44">
        <v>3</v>
      </c>
      <c r="B9" s="72">
        <v>3</v>
      </c>
      <c r="C9" s="61" t="s">
        <v>110</v>
      </c>
      <c r="D9" s="48" t="s">
        <v>79</v>
      </c>
      <c r="E9" s="79">
        <v>129</v>
      </c>
      <c r="F9" s="75">
        <v>1022.0700000000001</v>
      </c>
    </row>
    <row r="10" spans="1:6" ht="12.75" customHeight="1">
      <c r="A10" s="44">
        <v>4</v>
      </c>
      <c r="B10" s="72">
        <v>25</v>
      </c>
      <c r="C10" s="61" t="s">
        <v>95</v>
      </c>
      <c r="D10" s="48" t="s">
        <v>92</v>
      </c>
      <c r="E10" s="79">
        <v>148</v>
      </c>
      <c r="F10" s="75">
        <v>956.20799999999997</v>
      </c>
    </row>
    <row r="11" spans="1:6" ht="12.75" customHeight="1">
      <c r="A11" s="44">
        <v>5</v>
      </c>
      <c r="B11" s="72">
        <v>56</v>
      </c>
      <c r="C11" s="61" t="s">
        <v>108</v>
      </c>
      <c r="D11" s="48" t="s">
        <v>89</v>
      </c>
      <c r="E11" s="79">
        <v>149</v>
      </c>
      <c r="F11" s="75">
        <v>706.66999999999996</v>
      </c>
    </row>
    <row r="12" spans="1:6" ht="12.75" customHeight="1">
      <c r="A12" s="44">
        <v>6</v>
      </c>
      <c r="B12" s="73">
        <v>24</v>
      </c>
      <c r="C12" s="61" t="s">
        <v>109</v>
      </c>
      <c r="D12" s="48" t="s">
        <v>89</v>
      </c>
      <c r="E12" s="79">
        <v>1505</v>
      </c>
      <c r="F12" s="75">
        <v>694.81799999999998</v>
      </c>
    </row>
    <row r="13" spans="1:6" ht="12.75" customHeight="1">
      <c r="A13" s="44">
        <v>7</v>
      </c>
      <c r="B13" s="73">
        <v>26</v>
      </c>
      <c r="C13" s="61" t="s">
        <v>111</v>
      </c>
      <c r="D13" s="48" t="s">
        <v>84</v>
      </c>
      <c r="E13" s="79">
        <v>510</v>
      </c>
      <c r="F13" s="75">
        <v>661.23460599999999</v>
      </c>
    </row>
    <row r="14" spans="1:6" ht="12.75" customHeight="1">
      <c r="A14" s="44">
        <v>8</v>
      </c>
      <c r="B14" s="73">
        <v>134</v>
      </c>
      <c r="C14" s="61" t="s">
        <v>134</v>
      </c>
      <c r="D14" s="48" t="s">
        <v>84</v>
      </c>
      <c r="E14" s="79">
        <v>270</v>
      </c>
      <c r="F14" s="75">
        <v>660.95100000000002</v>
      </c>
    </row>
    <row r="15" spans="1:6" ht="12.75" customHeight="1">
      <c r="A15" s="44">
        <v>9</v>
      </c>
      <c r="B15" s="73">
        <v>116</v>
      </c>
      <c r="C15" s="61" t="s">
        <v>108</v>
      </c>
      <c r="D15" s="48" t="s">
        <v>79</v>
      </c>
      <c r="E15" s="79">
        <v>103</v>
      </c>
      <c r="F15" s="75">
        <v>639.38</v>
      </c>
    </row>
    <row r="16" spans="1:6" ht="12.75" customHeight="1">
      <c r="A16" s="44">
        <v>10</v>
      </c>
      <c r="B16" s="73">
        <v>117</v>
      </c>
      <c r="C16" s="61" t="s">
        <v>127</v>
      </c>
      <c r="D16" s="48" t="s">
        <v>79</v>
      </c>
      <c r="E16" s="79">
        <v>216</v>
      </c>
      <c r="F16" s="75">
        <v>616.01900000000001</v>
      </c>
    </row>
    <row r="17" spans="1:6" ht="12.75" customHeight="1">
      <c r="A17" s="44">
        <v>11</v>
      </c>
      <c r="B17" s="73">
        <v>67</v>
      </c>
      <c r="C17" s="61" t="s">
        <v>121</v>
      </c>
      <c r="D17" s="48" t="s">
        <v>84</v>
      </c>
      <c r="E17" s="79">
        <v>72</v>
      </c>
      <c r="F17" s="75">
        <v>607.12300000000005</v>
      </c>
    </row>
    <row r="18" spans="1:6" ht="12.75" customHeight="1">
      <c r="A18" s="44">
        <v>12</v>
      </c>
      <c r="B18" s="73">
        <v>55</v>
      </c>
      <c r="C18" s="61" t="s">
        <v>131</v>
      </c>
      <c r="D18" s="48" t="s">
        <v>80</v>
      </c>
      <c r="E18" s="79">
        <v>181</v>
      </c>
      <c r="F18" s="75">
        <v>605.76999999999998</v>
      </c>
    </row>
    <row r="19" spans="1:6" ht="12.75" customHeight="1">
      <c r="A19" s="44">
        <v>13</v>
      </c>
      <c r="B19" s="73">
        <v>16</v>
      </c>
      <c r="C19" s="61" t="s">
        <v>118</v>
      </c>
      <c r="D19" s="48" t="s">
        <v>89</v>
      </c>
      <c r="E19" s="79">
        <v>86</v>
      </c>
      <c r="F19" s="75">
        <v>584.82799999999997</v>
      </c>
    </row>
    <row r="20" spans="1:6" ht="12.75" customHeight="1">
      <c r="A20" s="44">
        <v>14</v>
      </c>
      <c r="B20" s="73">
        <v>30</v>
      </c>
      <c r="C20" s="61" t="s">
        <v>113</v>
      </c>
      <c r="D20" s="48" t="s">
        <v>92</v>
      </c>
      <c r="E20" s="79">
        <v>653</v>
      </c>
      <c r="F20" s="75">
        <v>569.55100000000004</v>
      </c>
    </row>
    <row r="21" spans="1:6" ht="12.75" customHeight="1">
      <c r="A21" s="44">
        <v>15</v>
      </c>
      <c r="B21" s="73">
        <v>15</v>
      </c>
      <c r="C21" s="61" t="s">
        <v>115</v>
      </c>
      <c r="D21" s="48" t="s">
        <v>89</v>
      </c>
      <c r="E21" s="79">
        <v>1751</v>
      </c>
      <c r="F21" s="75">
        <v>546.18899999999996</v>
      </c>
    </row>
    <row r="22" spans="1:6" ht="12.75" customHeight="1">
      <c r="A22" s="44">
        <v>16</v>
      </c>
      <c r="B22" s="73">
        <v>47</v>
      </c>
      <c r="C22" s="61" t="s">
        <v>112</v>
      </c>
      <c r="D22" s="48" t="s">
        <v>80</v>
      </c>
      <c r="E22" s="79">
        <v>44</v>
      </c>
      <c r="F22" s="75">
        <v>541.62099999999998</v>
      </c>
    </row>
    <row r="23" spans="1:6" ht="12.75" customHeight="1">
      <c r="A23" s="44">
        <v>17</v>
      </c>
      <c r="B23" s="73">
        <v>35</v>
      </c>
      <c r="C23" s="61" t="s">
        <v>123</v>
      </c>
      <c r="D23" s="48" t="s">
        <v>82</v>
      </c>
      <c r="E23" s="79">
        <v>58</v>
      </c>
      <c r="F23" s="75">
        <v>540.12599999999998</v>
      </c>
    </row>
    <row r="24" spans="1:6" ht="12.75" customHeight="1">
      <c r="A24" s="44">
        <v>18</v>
      </c>
      <c r="B24" s="72">
        <v>7</v>
      </c>
      <c r="C24" s="61" t="s">
        <v>109</v>
      </c>
      <c r="D24" s="48" t="s">
        <v>79</v>
      </c>
      <c r="E24" s="79">
        <v>1359</v>
      </c>
      <c r="F24" s="75">
        <v>535.726</v>
      </c>
    </row>
    <row r="25" spans="1:6" ht="12.75" customHeight="1">
      <c r="A25" s="44">
        <v>19</v>
      </c>
      <c r="B25" s="72">
        <v>86</v>
      </c>
      <c r="C25" s="61" t="s">
        <v>131</v>
      </c>
      <c r="D25" s="48" t="s">
        <v>79</v>
      </c>
      <c r="E25" s="79">
        <v>166</v>
      </c>
      <c r="F25" s="75">
        <v>528.63099999999997</v>
      </c>
    </row>
    <row r="26" spans="1:6" ht="12.75" customHeight="1">
      <c r="A26" s="44">
        <v>20</v>
      </c>
      <c r="B26" s="72">
        <v>119</v>
      </c>
      <c r="C26" s="61" t="s">
        <v>120</v>
      </c>
      <c r="D26" s="48" t="s">
        <v>85</v>
      </c>
      <c r="E26" s="79">
        <v>214</v>
      </c>
      <c r="F26" s="75">
        <v>527.81899999999996</v>
      </c>
    </row>
    <row r="27" spans="1:6" ht="12.75" customHeight="1">
      <c r="A27" s="44">
        <v>21</v>
      </c>
      <c r="B27" s="72">
        <v>31</v>
      </c>
      <c r="C27" s="61" t="s">
        <v>126</v>
      </c>
      <c r="D27" s="48" t="s">
        <v>80</v>
      </c>
      <c r="E27" s="79">
        <v>730</v>
      </c>
      <c r="F27" s="75">
        <v>484.68200000000002</v>
      </c>
    </row>
    <row r="28" spans="1:6" ht="12.75" customHeight="1">
      <c r="A28" s="44">
        <v>22</v>
      </c>
      <c r="B28" s="72">
        <v>66</v>
      </c>
      <c r="C28" s="61" t="s">
        <v>130</v>
      </c>
      <c r="D28" s="48" t="s">
        <v>92</v>
      </c>
      <c r="E28" s="79">
        <v>908</v>
      </c>
      <c r="F28" s="75">
        <v>479.30399999999997</v>
      </c>
    </row>
    <row r="29" spans="1:6" ht="12.75" customHeight="1">
      <c r="A29" s="44">
        <v>23</v>
      </c>
      <c r="B29" s="72">
        <v>93</v>
      </c>
      <c r="C29" s="61" t="s">
        <v>93</v>
      </c>
      <c r="D29" s="48" t="s">
        <v>81</v>
      </c>
      <c r="E29" s="79">
        <v>115</v>
      </c>
      <c r="F29" s="75">
        <v>473.63299999999998</v>
      </c>
    </row>
    <row r="30" spans="1:6" ht="12.75" customHeight="1">
      <c r="A30" s="44">
        <v>24</v>
      </c>
      <c r="B30" s="72">
        <v>18</v>
      </c>
      <c r="C30" s="61" t="s">
        <v>114</v>
      </c>
      <c r="D30" s="48" t="s">
        <v>80</v>
      </c>
      <c r="E30" s="79">
        <v>383</v>
      </c>
      <c r="F30" s="75">
        <v>410.06900000000002</v>
      </c>
    </row>
    <row r="31" spans="1:6" ht="12.75" customHeight="1">
      <c r="A31" s="44">
        <v>25</v>
      </c>
      <c r="B31" s="72">
        <v>84</v>
      </c>
      <c r="C31" s="61" t="s">
        <v>118</v>
      </c>
      <c r="D31" s="48" t="s">
        <v>80</v>
      </c>
      <c r="E31" s="79">
        <v>272</v>
      </c>
      <c r="F31" s="75">
        <v>396.68599999999998</v>
      </c>
    </row>
    <row r="32" spans="1:6" ht="12.75" customHeight="1">
      <c r="A32" s="44">
        <v>26</v>
      </c>
      <c r="B32" s="72">
        <v>27</v>
      </c>
      <c r="C32" s="61" t="s">
        <v>108</v>
      </c>
      <c r="D32" s="48" t="s">
        <v>80</v>
      </c>
      <c r="E32" s="79">
        <v>83</v>
      </c>
      <c r="F32" s="75">
        <v>376.863</v>
      </c>
    </row>
    <row r="33" spans="1:6" ht="12.75" customHeight="1">
      <c r="A33" s="44">
        <v>27</v>
      </c>
      <c r="B33" s="72">
        <v>12</v>
      </c>
      <c r="C33" s="61" t="s">
        <v>97</v>
      </c>
      <c r="D33" s="48" t="s">
        <v>92</v>
      </c>
      <c r="E33" s="79">
        <v>208</v>
      </c>
      <c r="F33" s="75">
        <v>355.45499999999998</v>
      </c>
    </row>
    <row r="34" spans="1:6" ht="12.75" customHeight="1">
      <c r="A34" s="44">
        <v>28</v>
      </c>
      <c r="B34" s="72">
        <v>29</v>
      </c>
      <c r="C34" s="61" t="s">
        <v>115</v>
      </c>
      <c r="D34" s="48" t="s">
        <v>81</v>
      </c>
      <c r="E34" s="79">
        <v>590</v>
      </c>
      <c r="F34" s="75">
        <v>349.351</v>
      </c>
    </row>
    <row r="35" spans="1:6" ht="12.75" customHeight="1">
      <c r="A35" s="44">
        <v>29</v>
      </c>
      <c r="B35" s="72">
        <v>51</v>
      </c>
      <c r="C35" s="61" t="s">
        <v>117</v>
      </c>
      <c r="D35" s="48" t="s">
        <v>79</v>
      </c>
      <c r="E35" s="79">
        <v>445</v>
      </c>
      <c r="F35" s="75">
        <v>344.00099999999998</v>
      </c>
    </row>
    <row r="36" spans="1:6" ht="12.75" customHeight="1">
      <c r="A36" s="44">
        <v>30</v>
      </c>
      <c r="B36" s="72">
        <v>79</v>
      </c>
      <c r="C36" s="61" t="s">
        <v>138</v>
      </c>
      <c r="D36" s="48" t="s">
        <v>79</v>
      </c>
      <c r="E36" s="79">
        <v>48</v>
      </c>
      <c r="F36" s="75">
        <v>342.007</v>
      </c>
    </row>
    <row r="37" spans="1:6" ht="12.75" customHeight="1">
      <c r="A37" s="44">
        <v>31</v>
      </c>
      <c r="B37" s="72">
        <v>69</v>
      </c>
      <c r="C37" s="61" t="s">
        <v>115</v>
      </c>
      <c r="D37" s="48" t="s">
        <v>80</v>
      </c>
      <c r="E37" s="79">
        <v>1571</v>
      </c>
      <c r="F37" s="75">
        <v>340.17599999999999</v>
      </c>
    </row>
    <row r="38" spans="1:6" ht="12.75" customHeight="1">
      <c r="A38" s="44">
        <v>32</v>
      </c>
      <c r="B38" s="72">
        <v>103</v>
      </c>
      <c r="C38" s="61" t="s">
        <v>116</v>
      </c>
      <c r="D38" s="48" t="s">
        <v>92</v>
      </c>
      <c r="E38" s="79">
        <v>47</v>
      </c>
      <c r="F38" s="75">
        <v>336.68599999999998</v>
      </c>
    </row>
    <row r="39" spans="1:6" ht="12.75" customHeight="1">
      <c r="A39" s="44">
        <v>33</v>
      </c>
      <c r="B39" s="72">
        <v>91</v>
      </c>
      <c r="C39" s="61" t="s">
        <v>128</v>
      </c>
      <c r="D39" s="48" t="s">
        <v>89</v>
      </c>
      <c r="E39" s="79">
        <v>205</v>
      </c>
      <c r="F39" s="75">
        <v>327.09500000000003</v>
      </c>
    </row>
    <row r="40" spans="1:6" ht="12.75" customHeight="1">
      <c r="A40" s="44">
        <v>34</v>
      </c>
      <c r="B40" s="72">
        <v>76</v>
      </c>
      <c r="C40" s="61" t="s">
        <v>125</v>
      </c>
      <c r="D40" s="48" t="s">
        <v>80</v>
      </c>
      <c r="E40" s="79">
        <v>739</v>
      </c>
      <c r="F40" s="75">
        <v>322.19799999999998</v>
      </c>
    </row>
    <row r="41" spans="1:6" ht="12.75" customHeight="1">
      <c r="A41" s="44">
        <v>35</v>
      </c>
      <c r="B41" s="72">
        <v>17</v>
      </c>
      <c r="C41" s="61" t="s">
        <v>96</v>
      </c>
      <c r="D41" s="48" t="s">
        <v>84</v>
      </c>
      <c r="E41" s="79">
        <v>131</v>
      </c>
      <c r="F41" s="75">
        <v>305.43799999999999</v>
      </c>
    </row>
    <row r="42" spans="1:6" ht="12.75" customHeight="1">
      <c r="A42" s="44">
        <v>36</v>
      </c>
      <c r="B42" s="72">
        <v>127</v>
      </c>
      <c r="C42" s="61" t="s">
        <v>125</v>
      </c>
      <c r="D42" s="48" t="s">
        <v>79</v>
      </c>
      <c r="E42" s="79">
        <v>582</v>
      </c>
      <c r="F42" s="75">
        <v>304.029</v>
      </c>
    </row>
    <row r="43" spans="1:6" ht="12.75" customHeight="1">
      <c r="A43" s="44">
        <v>37</v>
      </c>
      <c r="B43" s="72">
        <v>34</v>
      </c>
      <c r="C43" s="61" t="s">
        <v>131</v>
      </c>
      <c r="D43" s="48" t="s">
        <v>81</v>
      </c>
      <c r="E43" s="79">
        <v>194</v>
      </c>
      <c r="F43" s="75">
        <v>303.83300000000003</v>
      </c>
    </row>
    <row r="44" spans="1:6" ht="12.75" customHeight="1">
      <c r="A44" s="44">
        <v>38</v>
      </c>
      <c r="B44" s="72">
        <v>70</v>
      </c>
      <c r="C44" s="61" t="s">
        <v>128</v>
      </c>
      <c r="D44" s="48" t="s">
        <v>92</v>
      </c>
      <c r="E44" s="79">
        <v>247</v>
      </c>
      <c r="F44" s="75">
        <v>290.84100000000001</v>
      </c>
    </row>
    <row r="45" spans="1:6" ht="12.75" customHeight="1">
      <c r="A45" s="44">
        <v>39</v>
      </c>
      <c r="B45" s="72">
        <v>43</v>
      </c>
      <c r="C45" s="61" t="s">
        <v>114</v>
      </c>
      <c r="D45" s="48" t="s">
        <v>81</v>
      </c>
      <c r="E45" s="79">
        <v>224</v>
      </c>
      <c r="F45" s="75">
        <v>288.27499999999998</v>
      </c>
    </row>
    <row r="46" spans="1:6" ht="12.75" customHeight="1">
      <c r="A46" s="44">
        <v>40</v>
      </c>
      <c r="B46" s="72">
        <v>96</v>
      </c>
      <c r="C46" s="61" t="s">
        <v>129</v>
      </c>
      <c r="D46" s="48" t="s">
        <v>92</v>
      </c>
      <c r="E46" s="79">
        <v>91</v>
      </c>
      <c r="F46" s="75">
        <v>280.87400000000002</v>
      </c>
    </row>
    <row r="47" spans="1:6" ht="12.75" customHeight="1">
      <c r="A47" s="44">
        <v>41</v>
      </c>
      <c r="B47" s="72">
        <v>6</v>
      </c>
      <c r="C47" s="61" t="s">
        <v>138</v>
      </c>
      <c r="D47" s="48" t="s">
        <v>91</v>
      </c>
      <c r="E47" s="79">
        <v>162</v>
      </c>
      <c r="F47" s="75">
        <v>276.363</v>
      </c>
    </row>
    <row r="48" spans="1:6" ht="12.75" customHeight="1">
      <c r="A48" s="44">
        <v>42</v>
      </c>
      <c r="B48" s="72">
        <v>54</v>
      </c>
      <c r="C48" s="61" t="s">
        <v>114</v>
      </c>
      <c r="D48" s="48" t="s">
        <v>82</v>
      </c>
      <c r="E48" s="79">
        <v>95</v>
      </c>
      <c r="F48" s="75">
        <v>275.221</v>
      </c>
    </row>
    <row r="49" spans="1:6" ht="12.75" customHeight="1">
      <c r="A49" s="44">
        <v>43</v>
      </c>
      <c r="B49" s="72">
        <v>38</v>
      </c>
      <c r="C49" s="61" t="s">
        <v>122</v>
      </c>
      <c r="D49" s="48" t="s">
        <v>89</v>
      </c>
      <c r="E49" s="79">
        <v>107</v>
      </c>
      <c r="F49" s="75">
        <v>261.44</v>
      </c>
    </row>
    <row r="50" spans="1:6" ht="12.75" customHeight="1">
      <c r="A50" s="44">
        <v>44</v>
      </c>
      <c r="B50" s="72">
        <v>28</v>
      </c>
      <c r="C50" s="61" t="s">
        <v>121</v>
      </c>
      <c r="D50" s="48" t="s">
        <v>85</v>
      </c>
      <c r="E50" s="79">
        <v>83</v>
      </c>
      <c r="F50" s="75">
        <v>261.13400000000001</v>
      </c>
    </row>
    <row r="51" spans="1:6" ht="12.75" customHeight="1">
      <c r="A51" s="44">
        <v>45</v>
      </c>
      <c r="B51" s="72">
        <v>1</v>
      </c>
      <c r="C51" s="61" t="s">
        <v>97</v>
      </c>
      <c r="D51" s="48" t="s">
        <v>89</v>
      </c>
      <c r="E51" s="79">
        <v>145</v>
      </c>
      <c r="F51" s="75">
        <v>236.988</v>
      </c>
    </row>
    <row r="52" spans="1:6" ht="12.75" customHeight="1">
      <c r="A52" s="44">
        <v>46</v>
      </c>
      <c r="B52" s="72">
        <v>108</v>
      </c>
      <c r="C52" s="61" t="s">
        <v>119</v>
      </c>
      <c r="D52" s="48" t="s">
        <v>81</v>
      </c>
      <c r="E52" s="79">
        <v>602</v>
      </c>
      <c r="F52" s="75">
        <v>236.68799999999999</v>
      </c>
    </row>
    <row r="53" spans="1:6" ht="12.75" customHeight="1">
      <c r="A53" s="44">
        <v>47</v>
      </c>
      <c r="B53" s="72">
        <v>82</v>
      </c>
      <c r="C53" s="61" t="s">
        <v>97</v>
      </c>
      <c r="D53" s="48" t="s">
        <v>80</v>
      </c>
      <c r="E53" s="79">
        <v>377</v>
      </c>
      <c r="F53" s="75">
        <v>229.10579300000001</v>
      </c>
    </row>
    <row r="54" spans="1:6" ht="12.75" customHeight="1">
      <c r="A54" s="44">
        <v>48</v>
      </c>
      <c r="B54" s="72">
        <v>80</v>
      </c>
      <c r="C54" s="61" t="s">
        <v>132</v>
      </c>
      <c r="D54" s="48" t="s">
        <v>88</v>
      </c>
      <c r="E54" s="79">
        <v>187</v>
      </c>
      <c r="F54" s="75">
        <v>227.52099999999999</v>
      </c>
    </row>
    <row r="55" spans="1:6" ht="12.75" customHeight="1">
      <c r="A55" s="44">
        <v>49</v>
      </c>
      <c r="B55" s="72">
        <v>22</v>
      </c>
      <c r="C55" s="61" t="s">
        <v>137</v>
      </c>
      <c r="D55" s="48" t="s">
        <v>81</v>
      </c>
      <c r="E55" s="79">
        <v>107</v>
      </c>
      <c r="F55" s="75">
        <v>225.46299999999999</v>
      </c>
    </row>
    <row r="56" spans="1:6" ht="12.75" customHeight="1">
      <c r="A56" s="44">
        <v>50</v>
      </c>
      <c r="B56" s="72">
        <v>45</v>
      </c>
      <c r="C56" s="61" t="s">
        <v>136</v>
      </c>
      <c r="D56" s="48" t="s">
        <v>84</v>
      </c>
      <c r="E56" s="79">
        <v>489</v>
      </c>
      <c r="F56" s="75">
        <v>223.733</v>
      </c>
    </row>
    <row r="57" spans="1:6" ht="12.75" customHeight="1">
      <c r="A57" s="44">
        <v>51</v>
      </c>
      <c r="B57" s="72">
        <v>109</v>
      </c>
      <c r="C57" s="61" t="s">
        <v>117</v>
      </c>
      <c r="D57" s="48" t="s">
        <v>81</v>
      </c>
      <c r="E57" s="79">
        <v>453</v>
      </c>
      <c r="F57" s="75">
        <v>219.93100000000001</v>
      </c>
    </row>
    <row r="58" spans="1:6" ht="12.75" customHeight="1">
      <c r="A58" s="44">
        <v>52</v>
      </c>
      <c r="B58" s="72">
        <v>78</v>
      </c>
      <c r="C58" s="61" t="s">
        <v>120</v>
      </c>
      <c r="D58" s="48" t="s">
        <v>84</v>
      </c>
      <c r="E58" s="79">
        <v>607</v>
      </c>
      <c r="F58" s="75">
        <v>215.57300000000001</v>
      </c>
    </row>
    <row r="59" spans="1:6" ht="12.75" customHeight="1">
      <c r="A59" s="44">
        <v>53</v>
      </c>
      <c r="B59" s="72">
        <v>8</v>
      </c>
      <c r="C59" s="61" t="s">
        <v>121</v>
      </c>
      <c r="D59" s="48" t="s">
        <v>87</v>
      </c>
      <c r="E59" s="79">
        <v>148</v>
      </c>
      <c r="F59" s="75">
        <v>211.92599999999999</v>
      </c>
    </row>
    <row r="60" spans="1:6" ht="12.75" customHeight="1">
      <c r="A60" s="44">
        <v>54</v>
      </c>
      <c r="B60" s="72">
        <v>52</v>
      </c>
      <c r="C60" s="61" t="s">
        <v>132</v>
      </c>
      <c r="D60" s="48" t="s">
        <v>84</v>
      </c>
      <c r="E60" s="79">
        <v>349</v>
      </c>
      <c r="F60" s="75">
        <v>210.88399999999999</v>
      </c>
    </row>
    <row r="61" spans="1:6" ht="12.75" customHeight="1">
      <c r="A61" s="44">
        <v>55</v>
      </c>
      <c r="B61" s="72">
        <v>37</v>
      </c>
      <c r="C61" s="61" t="s">
        <v>118</v>
      </c>
      <c r="D61" s="48" t="s">
        <v>92</v>
      </c>
      <c r="E61" s="79">
        <v>188</v>
      </c>
      <c r="F61" s="75">
        <v>205.15000000000001</v>
      </c>
    </row>
    <row r="62" spans="1:6" ht="12.75" customHeight="1">
      <c r="A62" s="44">
        <v>56</v>
      </c>
      <c r="B62" s="72">
        <v>4</v>
      </c>
      <c r="C62" s="61" t="s">
        <v>128</v>
      </c>
      <c r="D62" s="48" t="s">
        <v>80</v>
      </c>
      <c r="E62" s="79">
        <v>49</v>
      </c>
      <c r="F62" s="75">
        <v>204.97499999999999</v>
      </c>
    </row>
    <row r="63" spans="1:6" ht="12.75" customHeight="1">
      <c r="A63" s="44">
        <v>57</v>
      </c>
      <c r="B63" s="72">
        <v>100</v>
      </c>
      <c r="C63" s="61" t="s">
        <v>139</v>
      </c>
      <c r="D63" s="48" t="s">
        <v>92</v>
      </c>
      <c r="E63" s="79">
        <v>120</v>
      </c>
      <c r="F63" s="75">
        <v>200.37299999999999</v>
      </c>
    </row>
    <row r="64" spans="1:6" ht="12.75" customHeight="1">
      <c r="A64" s="44">
        <v>58</v>
      </c>
      <c r="B64" s="72">
        <v>11</v>
      </c>
      <c r="C64" s="61" t="s">
        <v>110</v>
      </c>
      <c r="D64" s="48" t="s">
        <v>89</v>
      </c>
      <c r="E64" s="79">
        <v>360</v>
      </c>
      <c r="F64" s="75">
        <v>193.815</v>
      </c>
    </row>
    <row r="65" spans="1:6" ht="12.75" customHeight="1">
      <c r="A65" s="44">
        <v>59</v>
      </c>
      <c r="B65" s="72">
        <v>61</v>
      </c>
      <c r="C65" s="61" t="s">
        <v>135</v>
      </c>
      <c r="D65" s="48" t="s">
        <v>89</v>
      </c>
      <c r="E65" s="79">
        <v>278</v>
      </c>
      <c r="F65" s="75">
        <v>190.55199999999999</v>
      </c>
    </row>
    <row r="66" spans="1:6" ht="12.75" customHeight="1">
      <c r="A66" s="44">
        <v>60</v>
      </c>
      <c r="B66" s="72">
        <v>48</v>
      </c>
      <c r="C66" s="61" t="s">
        <v>110</v>
      </c>
      <c r="D66" s="48" t="s">
        <v>80</v>
      </c>
      <c r="E66" s="79">
        <v>117</v>
      </c>
      <c r="F66" s="75">
        <v>189.78299999999999</v>
      </c>
    </row>
    <row r="67" spans="1:6" ht="12.75" customHeight="1">
      <c r="A67" s="44">
        <v>61</v>
      </c>
      <c r="B67" s="72">
        <v>58</v>
      </c>
      <c r="C67" s="61" t="s">
        <v>114</v>
      </c>
      <c r="D67" s="48" t="s">
        <v>79</v>
      </c>
      <c r="E67" s="79">
        <v>54</v>
      </c>
      <c r="F67" s="75">
        <v>188.44999999999999</v>
      </c>
    </row>
    <row r="68" spans="1:6" ht="12.75" customHeight="1">
      <c r="A68" s="44">
        <v>62</v>
      </c>
      <c r="B68" s="72">
        <v>114</v>
      </c>
      <c r="C68" s="61" t="s">
        <v>124</v>
      </c>
      <c r="D68" s="48" t="s">
        <v>89</v>
      </c>
      <c r="E68" s="79">
        <v>108</v>
      </c>
      <c r="F68" s="75">
        <v>181.31100000000001</v>
      </c>
    </row>
    <row r="69" spans="1:6" ht="12.75" customHeight="1">
      <c r="A69" s="44">
        <v>63</v>
      </c>
      <c r="B69" s="72">
        <v>36</v>
      </c>
      <c r="C69" s="61" t="s">
        <v>119</v>
      </c>
      <c r="D69" s="48" t="s">
        <v>92</v>
      </c>
      <c r="E69" s="79">
        <v>1261</v>
      </c>
      <c r="F69" s="75">
        <v>180.81700000000001</v>
      </c>
    </row>
    <row r="70" spans="1:6" ht="12.75" customHeight="1">
      <c r="A70" s="44">
        <v>64</v>
      </c>
      <c r="B70" s="72">
        <v>111</v>
      </c>
      <c r="C70" s="61" t="s">
        <v>124</v>
      </c>
      <c r="D70" s="48" t="s">
        <v>79</v>
      </c>
      <c r="E70" s="79">
        <v>116</v>
      </c>
      <c r="F70" s="75">
        <v>180.517</v>
      </c>
    </row>
    <row r="71" spans="1:6" ht="12.75" customHeight="1">
      <c r="A71" s="44">
        <v>65</v>
      </c>
      <c r="B71" s="72">
        <v>104</v>
      </c>
      <c r="C71" s="61" t="s">
        <v>121</v>
      </c>
      <c r="D71" s="48" t="s">
        <v>83</v>
      </c>
      <c r="E71" s="79">
        <v>220</v>
      </c>
      <c r="F71" s="75">
        <v>159.56100000000001</v>
      </c>
    </row>
    <row r="72" spans="1:6" ht="12.75" customHeight="1">
      <c r="A72" s="44">
        <v>66</v>
      </c>
      <c r="B72" s="72">
        <v>124</v>
      </c>
      <c r="C72" s="61" t="s">
        <v>142</v>
      </c>
      <c r="D72" s="48" t="s">
        <v>81</v>
      </c>
      <c r="E72" s="79">
        <v>176</v>
      </c>
      <c r="F72" s="75">
        <v>159.25</v>
      </c>
    </row>
    <row r="73" spans="1:6" ht="12.75" customHeight="1">
      <c r="A73" s="44">
        <v>67</v>
      </c>
      <c r="B73" s="72">
        <v>23</v>
      </c>
      <c r="C73" s="61" t="s">
        <v>113</v>
      </c>
      <c r="D73" s="48" t="s">
        <v>89</v>
      </c>
      <c r="E73" s="79">
        <v>336</v>
      </c>
      <c r="F73" s="75">
        <v>152.49100000000001</v>
      </c>
    </row>
    <row r="74" spans="1:6" ht="12.75" customHeight="1">
      <c r="A74" s="44">
        <v>68</v>
      </c>
      <c r="B74" s="72">
        <v>46</v>
      </c>
      <c r="C74" s="61" t="s">
        <v>126</v>
      </c>
      <c r="D74" s="48" t="s">
        <v>89</v>
      </c>
      <c r="E74" s="79">
        <v>410</v>
      </c>
      <c r="F74" s="75">
        <v>152.41499999999999</v>
      </c>
    </row>
    <row r="75" spans="1:6" ht="12.75" customHeight="1">
      <c r="A75" s="44">
        <v>69</v>
      </c>
      <c r="B75" s="72">
        <v>137</v>
      </c>
      <c r="C75" s="61" t="s">
        <v>133</v>
      </c>
      <c r="D75" s="48" t="s">
        <v>80</v>
      </c>
      <c r="E75" s="79">
        <v>847</v>
      </c>
      <c r="F75" s="75">
        <v>143.41900000000001</v>
      </c>
    </row>
    <row r="76" spans="1:6" ht="12.75" customHeight="1">
      <c r="A76" s="44">
        <v>70</v>
      </c>
      <c r="B76" s="72">
        <v>74</v>
      </c>
      <c r="C76" s="61" t="s">
        <v>98</v>
      </c>
      <c r="D76" s="48" t="s">
        <v>82</v>
      </c>
      <c r="E76" s="79">
        <v>181</v>
      </c>
      <c r="F76" s="75">
        <v>136.5</v>
      </c>
    </row>
    <row r="77" spans="1:6" ht="12.75" customHeight="1">
      <c r="A77" s="44">
        <v>71</v>
      </c>
      <c r="B77" s="72">
        <v>64</v>
      </c>
      <c r="C77" s="61" t="s">
        <v>129</v>
      </c>
      <c r="D77" s="48" t="s">
        <v>79</v>
      </c>
      <c r="E77" s="79">
        <v>232</v>
      </c>
      <c r="F77" s="75">
        <v>133.155</v>
      </c>
    </row>
    <row r="78" spans="1:6" ht="12.75" customHeight="1">
      <c r="A78" s="44">
        <v>72</v>
      </c>
      <c r="B78" s="72" t="e">
        <v>#N/A</v>
      </c>
      <c r="C78" s="61" t="s">
        <v>136</v>
      </c>
      <c r="D78" s="48" t="s">
        <v>85</v>
      </c>
      <c r="E78" s="79">
        <v>176</v>
      </c>
      <c r="F78" s="75">
        <v>131.63399999999999</v>
      </c>
    </row>
    <row r="79" spans="1:6" ht="12.75" customHeight="1">
      <c r="A79" s="44">
        <v>73</v>
      </c>
      <c r="B79" s="72">
        <v>115</v>
      </c>
      <c r="C79" s="61" t="s">
        <v>142</v>
      </c>
      <c r="D79" s="48" t="s">
        <v>92</v>
      </c>
      <c r="E79" s="79">
        <v>174</v>
      </c>
      <c r="F79" s="75">
        <v>128.72</v>
      </c>
    </row>
    <row r="80" spans="1:6" ht="12.75" customHeight="1">
      <c r="A80" s="44">
        <v>74</v>
      </c>
      <c r="B80" s="72">
        <v>2</v>
      </c>
      <c r="C80" s="61" t="s">
        <v>112</v>
      </c>
      <c r="D80" s="48" t="s">
        <v>92</v>
      </c>
      <c r="E80" s="79">
        <v>145</v>
      </c>
      <c r="F80" s="75">
        <v>128.304</v>
      </c>
    </row>
    <row r="81" spans="1:6" ht="12.75" customHeight="1">
      <c r="A81" s="44">
        <v>75</v>
      </c>
      <c r="B81" s="72">
        <v>125</v>
      </c>
      <c r="C81" s="61" t="s">
        <v>130</v>
      </c>
      <c r="D81" s="48" t="s">
        <v>79</v>
      </c>
      <c r="E81" s="79">
        <v>1131</v>
      </c>
      <c r="F81" s="75">
        <v>127.056</v>
      </c>
    </row>
    <row r="82" spans="1:6" ht="12.75" customHeight="1">
      <c r="A82" s="44">
        <v>76</v>
      </c>
      <c r="B82" s="72">
        <v>59</v>
      </c>
      <c r="C82" s="61" t="s">
        <v>130</v>
      </c>
      <c r="D82" s="48" t="s">
        <v>89</v>
      </c>
      <c r="E82" s="79">
        <v>1171</v>
      </c>
      <c r="F82" s="75">
        <v>120.133</v>
      </c>
    </row>
    <row r="83" spans="1:6" ht="12.75" customHeight="1">
      <c r="A83" s="44">
        <v>77</v>
      </c>
      <c r="B83" s="72">
        <v>21</v>
      </c>
      <c r="C83" s="61" t="s">
        <v>127</v>
      </c>
      <c r="D83" s="48" t="s">
        <v>80</v>
      </c>
      <c r="E83" s="79">
        <v>183</v>
      </c>
      <c r="F83" s="75">
        <v>119.675</v>
      </c>
    </row>
    <row r="84" spans="1:6" ht="12.75" customHeight="1">
      <c r="A84" s="44">
        <v>78</v>
      </c>
      <c r="B84" s="72">
        <v>110</v>
      </c>
      <c r="C84" s="61" t="s">
        <v>119</v>
      </c>
      <c r="D84" s="48" t="s">
        <v>82</v>
      </c>
      <c r="E84" s="79">
        <v>1049</v>
      </c>
      <c r="F84" s="75">
        <v>116.72799999999999</v>
      </c>
    </row>
    <row r="85" spans="1:6" ht="12.75" customHeight="1">
      <c r="A85" s="44">
        <v>79</v>
      </c>
      <c r="B85" s="72">
        <v>5</v>
      </c>
      <c r="C85" s="61" t="s">
        <v>141</v>
      </c>
      <c r="D85" s="48" t="s">
        <v>83</v>
      </c>
      <c r="E85" s="79">
        <v>423</v>
      </c>
      <c r="F85" s="75">
        <v>112.31999999999999</v>
      </c>
    </row>
    <row r="86" spans="1:6" ht="12.75" customHeight="1">
      <c r="A86" s="44">
        <v>80</v>
      </c>
      <c r="B86" s="72">
        <v>20</v>
      </c>
      <c r="C86" s="61" t="s">
        <v>129</v>
      </c>
      <c r="D86" s="48" t="s">
        <v>89</v>
      </c>
      <c r="E86" s="79">
        <v>177</v>
      </c>
      <c r="F86" s="75">
        <v>103.532</v>
      </c>
    </row>
    <row r="87" spans="1:6" ht="12.75" customHeight="1">
      <c r="A87" s="44">
        <v>81</v>
      </c>
      <c r="B87" s="72">
        <v>97</v>
      </c>
      <c r="C87" s="61" t="s">
        <v>117</v>
      </c>
      <c r="D87" s="48" t="s">
        <v>80</v>
      </c>
      <c r="E87" s="79">
        <v>258</v>
      </c>
      <c r="F87" s="75">
        <v>102.92100000000001</v>
      </c>
    </row>
    <row r="88" spans="1:6" ht="12.75" customHeight="1">
      <c r="A88" s="44">
        <v>82</v>
      </c>
      <c r="B88" s="72">
        <v>33</v>
      </c>
      <c r="C88" s="61" t="s">
        <v>113</v>
      </c>
      <c r="D88" s="48" t="s">
        <v>80</v>
      </c>
      <c r="E88" s="79">
        <v>484</v>
      </c>
      <c r="F88" s="75">
        <v>102.45999999999999</v>
      </c>
    </row>
    <row r="89" spans="1:6" ht="12.75" customHeight="1">
      <c r="A89" s="44">
        <v>83</v>
      </c>
      <c r="B89" s="72">
        <v>68</v>
      </c>
      <c r="C89" s="61" t="s">
        <v>128</v>
      </c>
      <c r="D89" s="48" t="s">
        <v>79</v>
      </c>
      <c r="E89" s="79">
        <v>306</v>
      </c>
      <c r="F89" s="75">
        <v>95.923000000000002</v>
      </c>
    </row>
    <row r="90" spans="1:6" ht="12.75" customHeight="1">
      <c r="A90" s="44">
        <v>84</v>
      </c>
      <c r="B90" s="72">
        <v>9</v>
      </c>
      <c r="C90" s="61" t="s">
        <v>126</v>
      </c>
      <c r="D90" s="48" t="s">
        <v>92</v>
      </c>
      <c r="E90" s="79">
        <v>21</v>
      </c>
      <c r="F90" s="75">
        <v>95.162000000000006</v>
      </c>
    </row>
    <row r="91" spans="1:6" ht="12.75" customHeight="1">
      <c r="A91" s="44">
        <v>85</v>
      </c>
      <c r="B91" s="72">
        <v>132</v>
      </c>
      <c r="C91" s="61" t="s">
        <v>129</v>
      </c>
      <c r="D91" s="48" t="s">
        <v>80</v>
      </c>
      <c r="E91" s="79">
        <v>22</v>
      </c>
      <c r="F91" s="75">
        <v>94.322000000000003</v>
      </c>
    </row>
    <row r="92" spans="1:6" ht="12.75" customHeight="1">
      <c r="A92" s="44">
        <v>86</v>
      </c>
      <c r="B92" s="72">
        <v>106</v>
      </c>
      <c r="C92" s="61" t="s">
        <v>133</v>
      </c>
      <c r="D92" s="48" t="s">
        <v>92</v>
      </c>
      <c r="E92" s="79">
        <v>2378</v>
      </c>
      <c r="F92" s="75">
        <v>87.632999999999996</v>
      </c>
    </row>
    <row r="93" spans="1:6" ht="12.75" customHeight="1">
      <c r="A93" s="44">
        <v>87</v>
      </c>
      <c r="B93" s="72">
        <v>87</v>
      </c>
      <c r="C93" s="61" t="s">
        <v>143</v>
      </c>
      <c r="D93" s="48" t="s">
        <v>84</v>
      </c>
      <c r="E93" s="79">
        <v>295</v>
      </c>
      <c r="F93" s="75">
        <v>82.959000000000003</v>
      </c>
    </row>
    <row r="94" spans="1:6" ht="12.75" customHeight="1">
      <c r="A94" s="44">
        <v>88</v>
      </c>
      <c r="B94" s="72">
        <v>120</v>
      </c>
      <c r="C94" s="61" t="s">
        <v>122</v>
      </c>
      <c r="D94" s="48" t="s">
        <v>80</v>
      </c>
      <c r="E94" s="79">
        <v>195</v>
      </c>
      <c r="F94" s="75">
        <v>78.843999999999994</v>
      </c>
    </row>
    <row r="95" spans="1:6" ht="12.75" customHeight="1">
      <c r="A95" s="44">
        <v>89</v>
      </c>
      <c r="B95" s="72">
        <v>42</v>
      </c>
      <c r="C95" s="61" t="s">
        <v>130</v>
      </c>
      <c r="D95" s="48" t="s">
        <v>82</v>
      </c>
      <c r="E95" s="79">
        <v>920</v>
      </c>
      <c r="F95" s="75">
        <v>69.677999999999997</v>
      </c>
    </row>
    <row r="96" spans="1:6" ht="12.75" customHeight="1">
      <c r="A96" s="44">
        <v>90</v>
      </c>
      <c r="B96" s="72">
        <v>81</v>
      </c>
      <c r="C96" s="61" t="s">
        <v>135</v>
      </c>
      <c r="D96" s="48" t="s">
        <v>90</v>
      </c>
      <c r="E96" s="79">
        <v>254</v>
      </c>
      <c r="F96" s="75">
        <v>68.912000000000006</v>
      </c>
    </row>
    <row r="97" spans="1:6" ht="13.2">
      <c r="A97" s="44">
        <v>91</v>
      </c>
      <c r="B97" s="72">
        <v>131</v>
      </c>
      <c r="C97" s="61" t="s">
        <v>133</v>
      </c>
      <c r="D97" s="48" t="s">
        <v>89</v>
      </c>
      <c r="E97" s="79">
        <v>573</v>
      </c>
      <c r="F97" s="75">
        <v>64.543000000000006</v>
      </c>
    </row>
    <row r="98" spans="1:6" ht="13.2">
      <c r="A98" s="44">
        <v>92</v>
      </c>
      <c r="B98" s="72">
        <v>13</v>
      </c>
      <c r="C98" s="61" t="s">
        <v>134</v>
      </c>
      <c r="D98" s="48" t="s">
        <v>83</v>
      </c>
      <c r="E98" s="79">
        <v>177</v>
      </c>
      <c r="F98" s="75">
        <v>62.417999999999999</v>
      </c>
    </row>
    <row r="99" spans="1:6" ht="13.2">
      <c r="A99" s="44">
        <v>93</v>
      </c>
      <c r="B99" s="72">
        <v>53</v>
      </c>
      <c r="C99" s="61" t="s">
        <v>131</v>
      </c>
      <c r="D99" s="48" t="s">
        <v>92</v>
      </c>
      <c r="E99" s="79">
        <v>394</v>
      </c>
      <c r="F99" s="75">
        <v>61.930999999999997</v>
      </c>
    </row>
    <row r="100" spans="1:6" ht="13.2">
      <c r="A100" s="44">
        <v>94</v>
      </c>
      <c r="B100" s="72">
        <v>135</v>
      </c>
      <c r="C100" s="61" t="s">
        <v>127</v>
      </c>
      <c r="D100" s="48" t="s">
        <v>92</v>
      </c>
      <c r="E100" s="79">
        <v>40</v>
      </c>
      <c r="F100" s="75">
        <v>61.654000000000003</v>
      </c>
    </row>
    <row r="101" spans="1:6" ht="13.2">
      <c r="A101" s="44">
        <v>95</v>
      </c>
      <c r="B101" s="72">
        <v>72</v>
      </c>
      <c r="C101" s="61" t="s">
        <v>135</v>
      </c>
      <c r="D101" s="48" t="s">
        <v>79</v>
      </c>
      <c r="E101" s="79">
        <v>264</v>
      </c>
      <c r="F101" s="75">
        <v>60.726999999999997</v>
      </c>
    </row>
    <row r="102" spans="1:6" ht="13.2">
      <c r="A102" s="44">
        <v>96</v>
      </c>
      <c r="B102" s="72">
        <v>128</v>
      </c>
      <c r="C102" s="61" t="s">
        <v>127</v>
      </c>
      <c r="D102" s="48" t="s">
        <v>89</v>
      </c>
      <c r="E102" s="79">
        <v>78</v>
      </c>
      <c r="F102" s="75">
        <v>59.866</v>
      </c>
    </row>
    <row r="103" spans="1:6" ht="13.2">
      <c r="A103" s="44">
        <v>97</v>
      </c>
      <c r="B103" s="72" t="e">
        <v>#N/A</v>
      </c>
      <c r="C103" s="61" t="s">
        <v>136</v>
      </c>
      <c r="D103" s="48" t="s">
        <v>83</v>
      </c>
      <c r="E103" s="79">
        <v>550</v>
      </c>
      <c r="F103" s="75">
        <v>59.284999999999997</v>
      </c>
    </row>
    <row r="104" spans="1:6" ht="13.2">
      <c r="A104" s="44">
        <v>98</v>
      </c>
      <c r="B104" s="72">
        <v>102</v>
      </c>
      <c r="C104" s="61" t="s">
        <v>112</v>
      </c>
      <c r="D104" s="48" t="s">
        <v>79</v>
      </c>
      <c r="E104" s="79">
        <v>49</v>
      </c>
      <c r="F104" s="75">
        <v>57.463999999999999</v>
      </c>
    </row>
    <row r="105" spans="1:6" ht="13.2">
      <c r="A105" s="44">
        <v>99</v>
      </c>
      <c r="B105" s="72">
        <v>73</v>
      </c>
      <c r="C105" s="61" t="s">
        <v>93</v>
      </c>
      <c r="D105" s="48" t="s">
        <v>92</v>
      </c>
      <c r="E105" s="79">
        <v>154</v>
      </c>
      <c r="F105" s="75">
        <v>55.036999999999999</v>
      </c>
    </row>
    <row r="106" spans="1:6" ht="13.2">
      <c r="A106" s="44">
        <v>100</v>
      </c>
      <c r="B106" s="72">
        <v>62</v>
      </c>
      <c r="C106" s="61" t="s">
        <v>140</v>
      </c>
      <c r="D106" s="48" t="s">
        <v>79</v>
      </c>
      <c r="E106" s="79">
        <v>873</v>
      </c>
      <c r="F106" s="75">
        <v>54.343000000000004</v>
      </c>
    </row>
    <row r="107" spans="1:6" ht="13.2">
      <c r="A107" s="44">
        <v>101</v>
      </c>
      <c r="B107" s="72">
        <v>85</v>
      </c>
      <c r="C107" s="61" t="s">
        <v>140</v>
      </c>
      <c r="D107" s="48" t="s">
        <v>89</v>
      </c>
      <c r="E107" s="79">
        <v>452</v>
      </c>
      <c r="F107" s="75">
        <v>53.401000000000003</v>
      </c>
    </row>
    <row r="108" spans="1:6" ht="13.2">
      <c r="A108" s="44">
        <v>102</v>
      </c>
      <c r="B108" s="72">
        <v>101</v>
      </c>
      <c r="C108" s="61" t="s">
        <v>108</v>
      </c>
      <c r="D108" s="48" t="s">
        <v>92</v>
      </c>
      <c r="E108" s="79">
        <v>72</v>
      </c>
      <c r="F108" s="75">
        <v>51.720999999999997</v>
      </c>
    </row>
    <row r="109" spans="1:6" ht="13.2">
      <c r="A109" s="44">
        <v>103</v>
      </c>
      <c r="B109" s="72">
        <v>44</v>
      </c>
      <c r="C109" s="61" t="s">
        <v>140</v>
      </c>
      <c r="D109" s="48" t="s">
        <v>81</v>
      </c>
      <c r="E109" s="79">
        <v>969</v>
      </c>
      <c r="F109" s="75">
        <v>51.337000000000003</v>
      </c>
    </row>
    <row r="110" spans="1:6" ht="13.2">
      <c r="A110" s="44">
        <v>104</v>
      </c>
      <c r="B110" s="72">
        <v>77</v>
      </c>
      <c r="C110" s="61" t="s">
        <v>121</v>
      </c>
      <c r="D110" s="48" t="s">
        <v>86</v>
      </c>
      <c r="E110" s="79">
        <v>212</v>
      </c>
      <c r="F110" s="75">
        <v>49.527000000000001</v>
      </c>
    </row>
    <row r="111" spans="1:6" ht="13.2">
      <c r="A111" s="44">
        <v>105</v>
      </c>
      <c r="B111" s="72">
        <v>10</v>
      </c>
      <c r="C111" s="61" t="s">
        <v>113</v>
      </c>
      <c r="D111" s="48" t="s">
        <v>79</v>
      </c>
      <c r="E111" s="79">
        <v>616</v>
      </c>
      <c r="F111" s="75">
        <v>48.912999999999997</v>
      </c>
    </row>
    <row r="112" spans="1:6" ht="13.2">
      <c r="A112" s="44">
        <v>106</v>
      </c>
      <c r="B112" s="72">
        <v>39</v>
      </c>
      <c r="C112" s="61" t="s">
        <v>98</v>
      </c>
      <c r="D112" s="48" t="s">
        <v>89</v>
      </c>
      <c r="E112" s="79">
        <v>170</v>
      </c>
      <c r="F112" s="75">
        <v>47.691000000000002</v>
      </c>
    </row>
    <row r="113" spans="1:6" ht="13.2">
      <c r="A113" s="44">
        <v>107</v>
      </c>
      <c r="B113" s="72">
        <v>40</v>
      </c>
      <c r="C113" s="61" t="s">
        <v>137</v>
      </c>
      <c r="D113" s="48" t="s">
        <v>92</v>
      </c>
      <c r="E113" s="79">
        <v>374</v>
      </c>
      <c r="F113" s="75">
        <v>47.304000000000002</v>
      </c>
    </row>
    <row r="114" spans="1:6" ht="13.2">
      <c r="A114" s="44">
        <v>108</v>
      </c>
      <c r="B114" s="72">
        <v>89</v>
      </c>
      <c r="C114" s="61" t="s">
        <v>139</v>
      </c>
      <c r="D114" s="48" t="s">
        <v>80</v>
      </c>
      <c r="E114" s="79">
        <v>263</v>
      </c>
      <c r="F114" s="75">
        <v>45.210000000000001</v>
      </c>
    </row>
    <row r="115" spans="1:6" ht="13.2">
      <c r="A115" s="44">
        <v>109</v>
      </c>
      <c r="B115" s="72">
        <v>60</v>
      </c>
      <c r="C115" s="61" t="s">
        <v>118</v>
      </c>
      <c r="D115" s="48" t="s">
        <v>81</v>
      </c>
      <c r="E115" s="79">
        <v>369</v>
      </c>
      <c r="F115" s="75">
        <v>44.795999999999999</v>
      </c>
    </row>
    <row r="116" spans="1:6" ht="13.2">
      <c r="A116" s="44">
        <v>110</v>
      </c>
      <c r="B116" s="72">
        <v>41</v>
      </c>
      <c r="C116" s="61" t="s">
        <v>132</v>
      </c>
      <c r="D116" s="48" t="s">
        <v>85</v>
      </c>
      <c r="E116" s="79">
        <v>233</v>
      </c>
      <c r="F116" s="75">
        <v>42.997</v>
      </c>
    </row>
    <row r="117" spans="1:6" ht="13.2">
      <c r="A117" s="44">
        <v>111</v>
      </c>
      <c r="B117" s="72">
        <v>65</v>
      </c>
      <c r="C117" s="61" t="s">
        <v>139</v>
      </c>
      <c r="D117" s="48" t="s">
        <v>79</v>
      </c>
      <c r="E117" s="79">
        <v>412</v>
      </c>
      <c r="F117" s="75">
        <v>42.857999999999997</v>
      </c>
    </row>
    <row r="118" spans="1:6" ht="13.2">
      <c r="A118" s="44">
        <v>112</v>
      </c>
      <c r="B118" s="72">
        <v>95</v>
      </c>
      <c r="C118" s="61" t="s">
        <v>93</v>
      </c>
      <c r="D118" s="48" t="s">
        <v>79</v>
      </c>
      <c r="E118" s="79">
        <v>258</v>
      </c>
      <c r="F118" s="75">
        <v>41.042999999999999</v>
      </c>
    </row>
    <row r="119" spans="1:6" ht="13.2">
      <c r="A119" s="44">
        <v>113</v>
      </c>
      <c r="B119" s="72">
        <v>136</v>
      </c>
      <c r="C119" s="61" t="s">
        <v>139</v>
      </c>
      <c r="D119" s="48" t="s">
        <v>89</v>
      </c>
      <c r="E119" s="79">
        <v>58</v>
      </c>
      <c r="F119" s="75">
        <v>39.578000000000003</v>
      </c>
    </row>
    <row r="120" spans="1:6" ht="13.2">
      <c r="A120" s="44">
        <v>114</v>
      </c>
      <c r="B120" s="72">
        <v>32</v>
      </c>
      <c r="C120" s="61" t="s">
        <v>95</v>
      </c>
      <c r="D120" s="48" t="s">
        <v>79</v>
      </c>
      <c r="E120" s="79">
        <v>47</v>
      </c>
      <c r="F120" s="75">
        <v>39.232999999999997</v>
      </c>
    </row>
    <row r="121" spans="1:6" ht="13.2">
      <c r="A121" s="44">
        <v>115</v>
      </c>
      <c r="B121" s="72">
        <v>83</v>
      </c>
      <c r="C121" s="61" t="s">
        <v>93</v>
      </c>
      <c r="D121" s="48" t="s">
        <v>80</v>
      </c>
      <c r="E121" s="79">
        <v>13</v>
      </c>
      <c r="F121" s="75">
        <v>36.923000000000002</v>
      </c>
    </row>
    <row r="122" spans="1:6" ht="13.2">
      <c r="A122" s="44">
        <v>116</v>
      </c>
      <c r="B122" s="72">
        <v>50</v>
      </c>
      <c r="C122" s="61" t="s">
        <v>142</v>
      </c>
      <c r="D122" s="48" t="s">
        <v>80</v>
      </c>
      <c r="E122" s="79">
        <v>59</v>
      </c>
      <c r="F122" s="75">
        <v>36.134999999999998</v>
      </c>
    </row>
    <row r="123" spans="1:6" ht="13.2">
      <c r="A123" s="44">
        <v>117</v>
      </c>
      <c r="B123" s="72">
        <v>118</v>
      </c>
      <c r="C123" s="61" t="s">
        <v>130</v>
      </c>
      <c r="D123" s="48" t="s">
        <v>80</v>
      </c>
      <c r="E123" s="79">
        <v>332</v>
      </c>
      <c r="F123" s="75">
        <v>32.485999999999997</v>
      </c>
    </row>
    <row r="124" spans="1:6" ht="13.2">
      <c r="A124" s="44">
        <v>118</v>
      </c>
      <c r="B124" s="72">
        <v>98</v>
      </c>
      <c r="C124" s="61" t="s">
        <v>125</v>
      </c>
      <c r="D124" s="48" t="s">
        <v>89</v>
      </c>
      <c r="E124" s="79">
        <v>901</v>
      </c>
      <c r="F124" s="75">
        <v>31.619</v>
      </c>
    </row>
    <row r="125" spans="1:6" ht="13.2">
      <c r="A125" s="44">
        <v>119</v>
      </c>
      <c r="B125" s="72">
        <v>99</v>
      </c>
      <c r="C125" s="61" t="s">
        <v>143</v>
      </c>
      <c r="D125" s="48" t="s">
        <v>83</v>
      </c>
      <c r="E125" s="79">
        <v>184</v>
      </c>
      <c r="F125" s="75">
        <v>30.199999999999999</v>
      </c>
    </row>
    <row r="126" spans="1:6" ht="13.2">
      <c r="A126" s="44">
        <v>120</v>
      </c>
      <c r="B126" s="72">
        <v>92</v>
      </c>
      <c r="C126" s="61" t="s">
        <v>141</v>
      </c>
      <c r="D126" s="48" t="s">
        <v>85</v>
      </c>
      <c r="E126" s="79">
        <v>310</v>
      </c>
      <c r="F126" s="75">
        <v>29.489999999999998</v>
      </c>
    </row>
    <row r="127" spans="1:6" ht="13.2">
      <c r="A127" s="44">
        <v>121</v>
      </c>
      <c r="B127" s="72">
        <v>57</v>
      </c>
      <c r="C127" s="61" t="s">
        <v>137</v>
      </c>
      <c r="D127" s="48" t="s">
        <v>80</v>
      </c>
      <c r="E127" s="79">
        <v>185</v>
      </c>
      <c r="F127" s="75">
        <v>28.486000000000001</v>
      </c>
    </row>
    <row r="128" spans="1:6" ht="13.2">
      <c r="A128" s="44">
        <v>122</v>
      </c>
      <c r="B128" s="72">
        <v>107</v>
      </c>
      <c r="C128" s="61" t="s">
        <v>116</v>
      </c>
      <c r="D128" s="48" t="s">
        <v>80</v>
      </c>
      <c r="E128" s="79">
        <v>196</v>
      </c>
      <c r="F128" s="75">
        <v>26.032</v>
      </c>
    </row>
    <row r="129" spans="1:6" ht="13.2">
      <c r="A129" s="44">
        <v>123</v>
      </c>
      <c r="B129" s="72">
        <v>90</v>
      </c>
      <c r="C129" s="61" t="s">
        <v>132</v>
      </c>
      <c r="D129" s="48" t="s">
        <v>83</v>
      </c>
      <c r="E129" s="79">
        <v>86</v>
      </c>
      <c r="F129" s="75">
        <v>25.995000000000001</v>
      </c>
    </row>
    <row r="130" spans="1:6" ht="13.2">
      <c r="A130" s="44">
        <v>124</v>
      </c>
      <c r="B130" s="72">
        <v>138</v>
      </c>
      <c r="C130" s="61" t="s">
        <v>125</v>
      </c>
      <c r="D130" s="48" t="s">
        <v>92</v>
      </c>
      <c r="E130" s="79">
        <v>101</v>
      </c>
      <c r="F130" s="75">
        <v>21.651</v>
      </c>
    </row>
    <row r="131" spans="1:6" ht="13.2">
      <c r="A131" s="44">
        <v>125</v>
      </c>
      <c r="B131" s="72">
        <v>14</v>
      </c>
      <c r="C131" s="61" t="s">
        <v>93</v>
      </c>
      <c r="D131" s="48" t="s">
        <v>89</v>
      </c>
      <c r="E131" s="79">
        <v>17</v>
      </c>
      <c r="F131" s="75">
        <v>18.643000000000001</v>
      </c>
    </row>
    <row r="132" spans="1:6" ht="13.2">
      <c r="A132" s="44">
        <v>126</v>
      </c>
      <c r="B132" s="72">
        <v>94</v>
      </c>
      <c r="C132" s="61" t="s">
        <v>122</v>
      </c>
      <c r="D132" s="48" t="s">
        <v>92</v>
      </c>
      <c r="E132" s="79">
        <v>22</v>
      </c>
      <c r="F132" s="75">
        <v>17.859000000000002</v>
      </c>
    </row>
    <row r="133" spans="1:6" ht="13.2">
      <c r="A133" s="44">
        <v>127</v>
      </c>
      <c r="B133" s="72">
        <v>113</v>
      </c>
      <c r="C133" s="61" t="s">
        <v>141</v>
      </c>
      <c r="D133" s="48" t="s">
        <v>86</v>
      </c>
      <c r="E133" s="79">
        <v>416</v>
      </c>
      <c r="F133" s="75">
        <v>16.831</v>
      </c>
    </row>
    <row r="134" spans="1:6" ht="13.2">
      <c r="A134" s="44">
        <v>128</v>
      </c>
      <c r="B134" s="72">
        <v>130</v>
      </c>
      <c r="C134" s="61" t="s">
        <v>123</v>
      </c>
      <c r="D134" s="48" t="s">
        <v>81</v>
      </c>
      <c r="E134" s="79">
        <v>83</v>
      </c>
      <c r="F134" s="75">
        <v>15.595000000000001</v>
      </c>
    </row>
    <row r="135" spans="1:6" ht="13.2">
      <c r="A135" s="44">
        <v>129</v>
      </c>
      <c r="B135" s="72">
        <v>105</v>
      </c>
      <c r="C135" s="61" t="s">
        <v>120</v>
      </c>
      <c r="D135" s="48" t="s">
        <v>83</v>
      </c>
      <c r="E135" s="79">
        <v>719</v>
      </c>
      <c r="F135" s="75">
        <v>12.848000000000001</v>
      </c>
    </row>
    <row r="136" spans="1:6" ht="13.2">
      <c r="A136" s="44">
        <v>130</v>
      </c>
      <c r="B136" s="72">
        <v>88</v>
      </c>
      <c r="C136" s="61" t="s">
        <v>144</v>
      </c>
      <c r="D136" s="48" t="s">
        <v>84</v>
      </c>
      <c r="E136" s="79">
        <v>125</v>
      </c>
      <c r="F136" s="75">
        <v>12.832000000000001</v>
      </c>
    </row>
    <row r="137" spans="1:6" ht="13.2">
      <c r="A137" s="44">
        <v>131</v>
      </c>
      <c r="B137" s="72">
        <v>126</v>
      </c>
      <c r="C137" s="61" t="s">
        <v>111</v>
      </c>
      <c r="D137" s="48" t="s">
        <v>85</v>
      </c>
      <c r="E137" s="79">
        <v>454</v>
      </c>
      <c r="F137" s="75">
        <v>11.32</v>
      </c>
    </row>
    <row r="138" spans="1:6" ht="13.2">
      <c r="A138" s="44">
        <v>132</v>
      </c>
      <c r="B138" s="72">
        <v>121</v>
      </c>
      <c r="C138" s="61" t="s">
        <v>141</v>
      </c>
      <c r="D138" s="48" t="s">
        <v>84</v>
      </c>
      <c r="E138" s="79">
        <v>725</v>
      </c>
      <c r="F138" s="75">
        <v>10.932</v>
      </c>
    </row>
    <row r="139" spans="1:6" ht="13.2">
      <c r="A139" s="44">
        <v>133</v>
      </c>
      <c r="B139" s="72">
        <v>133</v>
      </c>
      <c r="C139" s="61" t="s">
        <v>133</v>
      </c>
      <c r="D139" s="48" t="s">
        <v>81</v>
      </c>
      <c r="E139" s="79">
        <v>1620</v>
      </c>
      <c r="F139" s="75">
        <v>10.629</v>
      </c>
    </row>
    <row r="140" spans="1:6" ht="13.2">
      <c r="A140" s="44">
        <v>134</v>
      </c>
      <c r="B140" s="72">
        <v>129</v>
      </c>
      <c r="C140" s="61" t="s">
        <v>118</v>
      </c>
      <c r="D140" s="48" t="s">
        <v>79</v>
      </c>
      <c r="E140" s="79">
        <v>57</v>
      </c>
      <c r="F140" s="75">
        <v>8.0039999999999996</v>
      </c>
    </row>
    <row r="141" spans="1:6" ht="13.2">
      <c r="A141" s="44">
        <v>135</v>
      </c>
      <c r="B141" s="72">
        <v>63</v>
      </c>
      <c r="C141" s="61" t="s">
        <v>132</v>
      </c>
      <c r="D141" s="48" t="s">
        <v>86</v>
      </c>
      <c r="E141" s="79">
        <v>76</v>
      </c>
      <c r="F141" s="75">
        <v>5.1349999999999998</v>
      </c>
    </row>
    <row r="142" spans="1:6" ht="13.2">
      <c r="A142" s="44">
        <v>136</v>
      </c>
      <c r="B142" s="72" t="e">
        <v>#N/A</v>
      </c>
      <c r="C142" s="61" t="s">
        <v>126</v>
      </c>
      <c r="D142" s="48" t="s">
        <v>79</v>
      </c>
      <c r="E142" s="79">
        <v>155</v>
      </c>
      <c r="F142" s="75">
        <v>5.0960000000000001</v>
      </c>
    </row>
    <row r="143" spans="1:6" ht="13.2">
      <c r="A143" s="44">
        <v>137</v>
      </c>
      <c r="B143" s="72">
        <v>123</v>
      </c>
      <c r="C143" s="61" t="s">
        <v>111</v>
      </c>
      <c r="D143" s="48" t="s">
        <v>86</v>
      </c>
      <c r="E143" s="79">
        <v>860</v>
      </c>
      <c r="F143" s="75">
        <v>0.69099999999999995</v>
      </c>
    </row>
    <row r="144" spans="1:6" ht="13.2">
      <c r="A144" s="44">
        <v>138</v>
      </c>
      <c r="B144" s="72" t="e">
        <v>#N/A</v>
      </c>
      <c r="C144" s="61" t="s">
        <v>111</v>
      </c>
      <c r="D144" s="48" t="s">
        <v>83</v>
      </c>
      <c r="E144" s="79">
        <v>10</v>
      </c>
      <c r="F144" s="75">
        <v>0</v>
      </c>
    </row>
    <row r="148" spans="1:1" ht="13.2">
      <c r="A148" s="76" t="s">
        <v>99</v>
      </c>
    </row>
    <row r="149" spans="2:2" ht="13.2">
      <c r="B149" s="77" t="s">
        <v>104</v>
      </c>
    </row>
    <row r="150" spans="2:2" ht="13.2">
      <c r="B150" s="77" t="s">
        <v>105</v>
      </c>
    </row>
    <row r="151" spans="2:2" ht="13.2">
      <c r="B151" s="77"/>
    </row>
    <row r="152" spans="2:2" ht="13.2">
      <c r="B152" s="77"/>
    </row>
    <row r="153" spans="2:2" ht="13.2">
      <c r="B153" s="77"/>
    </row>
    <row r="154" spans="2:2" ht="13.2">
      <c r="B154" s="77"/>
    </row>
    <row r="155" spans="2:2" ht="13.2">
      <c r="B155" s="77"/>
    </row>
    <row r="156" spans="2:2" ht="13.2">
      <c r="B156" s="77"/>
    </row>
    <row r="157" spans="2:2" ht="13.2">
      <c r="B157" s="77"/>
    </row>
  </sheetData>
  <printOptions horizontalCentered="1"/>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I15"/>
  <sheetViews>
    <sheetView showGridLines="0" workbookViewId="0" topLeftCell="A1"/>
  </sheetViews>
  <sheetFormatPr defaultRowHeight="13.5"/>
  <cols>
    <col min="2" max="2" width="4.57142857142857" customWidth="1"/>
    <col min="3" max="3" width="39" bestFit="1" customWidth="1"/>
    <col min="4" max="4" width="12.4285714285714" customWidth="1"/>
  </cols>
  <sheetData>
    <row r="1" spans="1:9" ht="15.6">
      <c r="A1" s="7" t="str">
        <f>+Instructions!C15</f>
        <v>Oncor Electric Delivery: North Texas Utility (NTU)/Legacy Sharyland</v>
      </c>
      <c r="C1" s="4"/>
      <c r="E1" s="4"/>
      <c r="G1" s="4"/>
      <c r="I1" s="4"/>
    </row>
    <row r="2" spans="2:9" ht="15.6">
      <c r="B2" s="7"/>
      <c r="C2" s="4"/>
      <c r="E2" s="4"/>
      <c r="G2" s="4"/>
      <c r="I2" s="4"/>
    </row>
    <row r="3" spans="3:9" ht="15.6">
      <c r="C3" s="7" t="s">
        <v>13</v>
      </c>
      <c r="E3" s="4"/>
      <c r="G3" s="4"/>
      <c r="I3" s="4"/>
    </row>
    <row r="4" spans="3:3" ht="26.4">
      <c r="C4" s="56" t="s">
        <v>61</v>
      </c>
    </row>
    <row r="5" spans="3:3" ht="25.5" customHeight="1">
      <c r="C5" s="80" t="s">
        <v>76</v>
      </c>
    </row>
    <row r="6" spans="2:2" ht="13.2">
      <c r="B6" s="18" t="s">
        <v>60</v>
      </c>
    </row>
    <row r="7" ht="13.8" thickBot="1"/>
    <row r="8" spans="2:4" ht="13.8" thickBot="1">
      <c r="B8" s="12" t="s">
        <v>14</v>
      </c>
      <c r="C8" s="13"/>
      <c r="D8" s="14" t="s">
        <v>15</v>
      </c>
    </row>
    <row r="9" spans="2:4" ht="13.2">
      <c r="B9" s="3"/>
      <c r="C9" s="8" t="s">
        <v>16</v>
      </c>
      <c r="D9" s="82">
        <v>0.38275862068965499</v>
      </c>
    </row>
    <row r="10" spans="2:4" ht="13.2">
      <c r="B10" s="3"/>
      <c r="C10" s="8" t="s">
        <v>146</v>
      </c>
      <c r="D10" s="83">
        <v>0.30564263322884</v>
      </c>
    </row>
    <row r="11" spans="2:4" ht="13.2">
      <c r="B11" s="3"/>
      <c r="C11" s="8" t="s">
        <v>18</v>
      </c>
      <c r="D11" s="83">
        <v>0.110031347962382</v>
      </c>
    </row>
    <row r="12" spans="2:4" ht="13.2">
      <c r="B12" s="3"/>
      <c r="C12" s="8" t="s">
        <v>20</v>
      </c>
      <c r="D12" s="83">
        <v>0.082445141065830702</v>
      </c>
    </row>
    <row r="13" spans="2:4" ht="13.2">
      <c r="B13" s="3"/>
      <c r="C13" s="8" t="s">
        <v>145</v>
      </c>
      <c r="D13" s="83">
        <v>0.054545454545454501</v>
      </c>
    </row>
    <row r="14" spans="2:4" ht="13.2">
      <c r="B14" s="3"/>
      <c r="C14" s="8" t="s">
        <v>17</v>
      </c>
      <c r="D14" s="83">
        <v>0.035423197492163001</v>
      </c>
    </row>
    <row r="15" spans="2:4" ht="13.8" thickBot="1">
      <c r="B15" s="10"/>
      <c r="C15" s="11" t="s">
        <v>19</v>
      </c>
      <c r="D15" s="84">
        <v>0.029153605015673899</v>
      </c>
    </row>
  </sheetData>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04B8772AB04AE40BB4B018021E1066C" ma:contentTypeVersion="0" ma:contentTypeDescription="Create a new document." ma:contentTypeScope="" ma:versionID="dcb99d62ccd36f71fb74c61342c68351">
  <xsd:schema xmlns:xsd="http://www.w3.org/2001/XMLSchema" xmlns:xs="http://www.w3.org/2001/XMLSchema" xmlns:p="http://schemas.microsoft.com/office/2006/metadata/properties" xmlns:ns2="5d554e66-e17d-4335-ad27-ae5d39d871bc" targetNamespace="http://schemas.microsoft.com/office/2006/metadata/properties" ma:root="true" ma:fieldsID="3034764f8e9837c19226770e96380d9a" ns2:_="">
    <xsd:import namespace="5d554e66-e17d-4335-ad27-ae5d39d871bc"/>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554e66-e17d-4335-ad27-ae5d39d871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d554e66-e17d-4335-ad27-ae5d39d871bc">U3R2DVFDDNXV-630783764-142</_dlc_DocId>
    <_dlc_DocIdUrl xmlns="5d554e66-e17d-4335-ad27-ae5d39d871bc">
      <Url>http://intranet.corp.oncor.com/sites/AssetManagement/MSP/regulatory/_layouts/15/DocIdRedir.aspx?ID=U3R2DVFDDNXV-630783764-142</Url>
      <Description>U3R2DVFDDNXV-630783764-142</Description>
    </_dlc_DocIdUrl>
  </documentManagement>
</p:properties>
</file>

<file path=customXml/itemProps1.xml><?xml version="1.0" encoding="utf-8"?>
<ds:datastoreItem xmlns:ds="http://schemas.openxmlformats.org/officeDocument/2006/customXml" ds:itemID="{CB11362F-B44F-4898-9D67-7FFECA8F6309}">
  <ds:schemaRefs>
    <ds:schemaRef ds:uri="http://schemas.microsoft.com/sharepoint/events"/>
  </ds:schemaRefs>
</ds:datastoreItem>
</file>

<file path=customXml/itemProps2.xml><?xml version="1.0" encoding="utf-8"?>
<ds:datastoreItem xmlns:ds="http://schemas.openxmlformats.org/officeDocument/2006/customXml" ds:itemID="{70EB8FF6-EB21-4AC2-BE1E-66576A9117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554e66-e17d-4335-ad27-ae5d39d871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C49699-D775-4C60-9BCE-9B5BC36B9438}">
  <ds:schemaRefs>
    <ds:schemaRef ds:uri="http://schemas.microsoft.com/sharepoint/v3/contenttype/forms"/>
  </ds:schemaRefs>
</ds:datastoreItem>
</file>

<file path=customXml/itemProps4.xml><?xml version="1.0" encoding="utf-8"?>
<ds:datastoreItem xmlns:ds="http://schemas.openxmlformats.org/officeDocument/2006/customXml" ds:itemID="{D8F33A85-1802-4CD4-9903-69585B7F59F7}">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5d554e66-e17d-4335-ad27-ae5d39d871b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7</vt:i4>
      </vt:variant>
    </vt:vector>
  </HeadingPairs>
  <TitlesOfParts>
    <vt:vector size="7" baseType="lpstr">
      <vt:lpstr>Instructions</vt:lpstr>
      <vt:lpstr>Cover</vt:lpstr>
      <vt:lpstr>System-SAIFI</vt:lpstr>
      <vt:lpstr>System-SAIDI</vt:lpstr>
      <vt:lpstr>Feeder-SAIFI</vt:lpstr>
      <vt:lpstr>Feeder-SAIDI</vt:lpstr>
      <vt:lpstr>Causes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ContentTypeId">
    <vt:lpwstr>0x010100504B8772AB04AE40BB4B018021E1066C</vt:lpwstr>
  </property>
  <property fmtid="{D5CDD505-2E9C-101B-9397-08002B2CF9AE}" pid="4" name="_dlc_DocIdItemGuid">
    <vt:lpwstr>3d7f22e7-2036-4801-bc3e-1b8fedc7efbd</vt:lpwstr>
  </property>
</Properties>
</file>